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HO SO HCSN\NAM 2024\SO Y TE\QUYET TOAN SYT 2022\HOAN CHINH\THONG BAO SYT 2022\"/>
    </mc:Choice>
  </mc:AlternateContent>
  <bookViews>
    <workbookView xWindow="-120" yWindow="-120" windowWidth="20730" windowHeight="11160"/>
  </bookViews>
  <sheets>
    <sheet name="2A" sheetId="1" r:id="rId1"/>
  </sheets>
  <definedNames>
    <definedName name="_Fill" hidden="1">#REF!</definedName>
    <definedName name="_xlnm.Print_Titles" localSheetId="0">'2A'!$A:$B,'2A'!$6:$8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4" i="1" l="1"/>
  <c r="D45" i="1"/>
  <c r="D42" i="1"/>
  <c r="D37" i="1"/>
  <c r="D35" i="1"/>
  <c r="D116" i="1" s="1"/>
  <c r="D33" i="1"/>
  <c r="D29" i="1"/>
  <c r="D25" i="1"/>
  <c r="D21" i="1"/>
  <c r="L13" i="1"/>
  <c r="D12" i="1"/>
  <c r="D11" i="1"/>
  <c r="J15" i="1"/>
  <c r="J13" i="1"/>
  <c r="N15" i="1" l="1"/>
  <c r="L15" i="1"/>
  <c r="K15" i="1"/>
  <c r="K13" i="1"/>
  <c r="M15" i="1"/>
  <c r="I15" i="1"/>
  <c r="E17" i="1"/>
  <c r="D17" i="1" s="1"/>
  <c r="D114" i="1" s="1"/>
  <c r="E30" i="1"/>
  <c r="E26" i="1"/>
  <c r="E22" i="1"/>
  <c r="D30" i="1" l="1"/>
  <c r="D26" i="1"/>
  <c r="E18" i="1"/>
  <c r="D22" i="1"/>
  <c r="D15" i="1"/>
  <c r="D117" i="1" l="1"/>
  <c r="D18" i="1"/>
  <c r="I107" i="1" l="1"/>
  <c r="I106" i="1"/>
  <c r="I105" i="1"/>
  <c r="I104" i="1"/>
  <c r="I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I88" i="1" s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4" i="1"/>
  <c r="D44" i="1" s="1"/>
  <c r="H43" i="1"/>
  <c r="H41" i="1"/>
  <c r="C36" i="1"/>
  <c r="C116" i="1" s="1"/>
  <c r="G34" i="1"/>
  <c r="C18" i="1"/>
  <c r="C115" i="1" s="1"/>
  <c r="H109" i="1" l="1"/>
  <c r="I109" i="1" s="1"/>
  <c r="I100" i="1"/>
  <c r="D43" i="1"/>
  <c r="G36" i="1"/>
  <c r="D36" i="1" s="1"/>
  <c r="D34" i="1"/>
  <c r="D115" i="1" s="1"/>
  <c r="I75" i="1"/>
  <c r="I57" i="1"/>
  <c r="I90" i="1"/>
  <c r="I98" i="1"/>
  <c r="I102" i="1"/>
  <c r="I101" i="1" s="1"/>
  <c r="I99" i="1" s="1"/>
  <c r="I56" i="1"/>
  <c r="I76" i="1"/>
  <c r="I62" i="1"/>
  <c r="I66" i="1"/>
  <c r="I78" i="1"/>
  <c r="I86" i="1"/>
  <c r="I59" i="1"/>
  <c r="I67" i="1"/>
  <c r="I71" i="1"/>
  <c r="I79" i="1"/>
  <c r="I83" i="1"/>
  <c r="I87" i="1"/>
  <c r="I91" i="1"/>
  <c r="I95" i="1"/>
  <c r="I52" i="1"/>
  <c r="I60" i="1"/>
  <c r="I64" i="1"/>
  <c r="I68" i="1"/>
  <c r="I72" i="1"/>
  <c r="I84" i="1"/>
  <c r="I53" i="1"/>
  <c r="I65" i="1"/>
  <c r="I69" i="1"/>
  <c r="I81" i="1"/>
  <c r="I85" i="1"/>
  <c r="I97" i="1"/>
  <c r="G38" i="1"/>
  <c r="I94" i="1"/>
  <c r="H110" i="1"/>
  <c r="I74" i="1" l="1"/>
  <c r="I55" i="1"/>
  <c r="D38" i="1"/>
  <c r="I82" i="1"/>
  <c r="I80" i="1" s="1"/>
  <c r="I63" i="1"/>
  <c r="I61" i="1" s="1"/>
  <c r="I89" i="1"/>
  <c r="I93" i="1"/>
  <c r="I70" i="1"/>
  <c r="I110" i="1"/>
  <c r="I108" i="1" s="1"/>
  <c r="H108" i="1"/>
  <c r="G39" i="1"/>
  <c r="D39" i="1" l="1"/>
  <c r="I46" i="1"/>
  <c r="I47" i="1"/>
  <c r="I48" i="1"/>
  <c r="I49" i="1"/>
  <c r="I50" i="1"/>
  <c r="I51" i="1"/>
</calcChain>
</file>

<file path=xl/sharedStrings.xml><?xml version="1.0" encoding="utf-8"?>
<sst xmlns="http://schemas.openxmlformats.org/spreadsheetml/2006/main" count="150" uniqueCount="78">
  <si>
    <t>Thực hiện</t>
  </si>
  <si>
    <t>Chỉ 
tiêu</t>
  </si>
  <si>
    <t>Nội dung</t>
  </si>
  <si>
    <t>Dự toán</t>
  </si>
  <si>
    <t>Chi tiết theo từng đơn vị trực thuộc</t>
  </si>
  <si>
    <t>Văn Phòng Sở</t>
  </si>
  <si>
    <t>Chi Cục ATVSTP</t>
  </si>
  <si>
    <t>Trung tâm Giám định y khoa</t>
  </si>
  <si>
    <t>Trường Trung cấp y tế</t>
  </si>
  <si>
    <t>TTYT Thành phố Tây Ninh</t>
  </si>
  <si>
    <t>TTYT huyện Dương Minh Châu</t>
  </si>
  <si>
    <t>TTYT huyện Gò Dầu</t>
  </si>
  <si>
    <t>TTYT huyện Tân Biên</t>
  </si>
  <si>
    <t>TTYT huyện Châu Thành</t>
  </si>
  <si>
    <t>TTYT huyện Tân Châu</t>
  </si>
  <si>
    <t>A</t>
  </si>
  <si>
    <t>B</t>
  </si>
  <si>
    <t>I</t>
  </si>
  <si>
    <t>Phí an toàn vệ sinh thực phẩm</t>
  </si>
  <si>
    <t>Số phải nộp NSNN</t>
  </si>
  <si>
    <t>Số được khấu trừ hoặc để lại. Trong đó:</t>
  </si>
  <si>
    <t>II</t>
  </si>
  <si>
    <t xml:space="preserve">   - Chi phí trực tiếp</t>
  </si>
  <si>
    <t>III</t>
  </si>
  <si>
    <t>Phí giám định y khoa</t>
  </si>
  <si>
    <t>a. Cải cách tiền lương (40%)</t>
  </si>
  <si>
    <t>b. Bổ sung hoạt động</t>
  </si>
  <si>
    <t>LỆ PHÍ</t>
  </si>
  <si>
    <t>Lệ phí tuyển sinh</t>
  </si>
  <si>
    <t>a. Số phải nộp NSNN</t>
  </si>
  <si>
    <t xml:space="preserve">   - Khấu trừ chi phí trực tiếp</t>
  </si>
  <si>
    <t xml:space="preserve">   - Chênh lệch thặng dư phân phối quỹ</t>
  </si>
  <si>
    <t xml:space="preserve">        + % Quỹ phát triển HĐSN</t>
  </si>
  <si>
    <t xml:space="preserve">        + % Quỹ bổ sung thu nhập</t>
  </si>
  <si>
    <t xml:space="preserve">        + % Quỹ khen thưởng</t>
  </si>
  <si>
    <t xml:space="preserve">        + % Quỹ phúc lợi</t>
  </si>
  <si>
    <t xml:space="preserve">        + % Quỹ dự phòng ổn định thu nhập</t>
  </si>
  <si>
    <t xml:space="preserve">        + % Quỹ hỗ trợ khám chữa bệnh</t>
  </si>
  <si>
    <t>Lệ phí …</t>
  </si>
  <si>
    <t>Số dư năm trước chuyển sang</t>
  </si>
  <si>
    <t>b. Số trích CCTL</t>
  </si>
  <si>
    <t>c. Số được khấu trừ hoặc để lại. Trong đó:</t>
  </si>
  <si>
    <t>Số dư chuyển sang năm sau</t>
  </si>
  <si>
    <t>IV</t>
  </si>
  <si>
    <t>NỘI DUNG</t>
  </si>
  <si>
    <t>DỰ TOÁN</t>
  </si>
  <si>
    <t>THỰC HIỆN</t>
  </si>
  <si>
    <t>- Tổng số thu:</t>
  </si>
  <si>
    <t>- Số phải nộp NSNN:</t>
  </si>
  <si>
    <t>- Số được khấu trừ hoặc để lại:</t>
  </si>
  <si>
    <t>SỐ LIỆU THẨM ĐỊNH THU PHÍ, LỆ PHÍ NĂM 2022</t>
  </si>
  <si>
    <t>ĐƠN VỊ: SỞ Y TẾ</t>
  </si>
  <si>
    <r>
      <t>Tổng thu trong năm</t>
    </r>
    <r>
      <rPr>
        <sz val="13"/>
        <color indexed="8"/>
        <rFont val="Times New Roman"/>
        <family val="1"/>
      </rPr>
      <t xml:space="preserve"> </t>
    </r>
  </si>
  <si>
    <r>
      <t>Tổng thu trong năm</t>
    </r>
    <r>
      <rPr>
        <b/>
        <sz val="13"/>
        <color indexed="8"/>
        <rFont val="Times New Roman"/>
        <family val="1"/>
      </rPr>
      <t xml:space="preserve"> (chưa trừ số nộp NSNN)</t>
    </r>
  </si>
  <si>
    <t xml:space="preserve">Số được khấu trừ hoặc để lại. </t>
  </si>
  <si>
    <t>Phí thẩm định hành nghề thuộc lĩnh vực y tế</t>
  </si>
  <si>
    <t>Phí trong lĩnh vực y tế</t>
  </si>
  <si>
    <t>2.1</t>
  </si>
  <si>
    <t>2.2</t>
  </si>
  <si>
    <t>Phí thẩm định trang thiết bị y tế</t>
  </si>
  <si>
    <t>2.3</t>
  </si>
  <si>
    <t>Phí tuyển dụng, dự bị thi nâng ngạch, 
thăng hạng</t>
  </si>
  <si>
    <t>1</t>
  </si>
  <si>
    <t>Đề nghị nộp NSNN (do chưa được giao dự
 toán năm 2022)</t>
  </si>
  <si>
    <t>Số phải nộp NSNN (20%)</t>
  </si>
  <si>
    <t xml:space="preserve">   - Trích CCTL</t>
  </si>
  <si>
    <t>PHÍ</t>
  </si>
  <si>
    <t>a</t>
  </si>
  <si>
    <t>b</t>
  </si>
  <si>
    <t>- Đề nghị nộp NSNN (do chưa được giao dự toán năm 2022)</t>
  </si>
  <si>
    <t>ĐVT: đồng.</t>
  </si>
  <si>
    <r>
      <t>Ghi chú:</t>
    </r>
    <r>
      <rPr>
        <b/>
        <sz val="13"/>
        <rFont val="Times New Roman"/>
        <family val="1"/>
      </rPr>
      <t xml:space="preserve"> Thu phí</t>
    </r>
  </si>
  <si>
    <t>2=3+…+12</t>
  </si>
  <si>
    <t>Phụ biểu 2a</t>
  </si>
  <si>
    <r>
      <rPr>
        <b/>
        <sz val="13"/>
        <rFont val="Times New Roman"/>
        <family val="1"/>
      </rPr>
      <t>KT. GIÁM ĐỐC
PHÓ GIÁM ĐỐ</t>
    </r>
    <r>
      <rPr>
        <sz val="13"/>
        <rFont val="Times New Roman"/>
        <family val="1"/>
      </rPr>
      <t>C</t>
    </r>
  </si>
  <si>
    <t>NGƯỜI LẬP</t>
  </si>
  <si>
    <t>Phạm Vũ Nguyệt Thu</t>
  </si>
  <si>
    <t>(Kèm theo Thông báo số          /TB-STC, ngày       /        /2024 của Sở Tài chính)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</si>
</sst>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\-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3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u/>
      <sz val="13"/>
      <name val="Times New Roman"/>
      <family val="1"/>
    </font>
    <font>
      <b/>
      <i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3">
    <xf numFmtId="0" fontId="0" fillId="0" borderId="0" xfId="0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justify" vertical="center"/>
    </xf>
    <xf numFmtId="165" fontId="3" fillId="2" borderId="0" xfId="2" applyNumberFormat="1" applyFont="1" applyFill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165" fontId="2" fillId="2" borderId="7" xfId="1" applyNumberFormat="1" applyFont="1" applyFill="1" applyBorder="1" applyAlignment="1">
      <alignment horizontal="justify" vertical="center" wrapText="1"/>
    </xf>
    <xf numFmtId="0" fontId="7" fillId="2" borderId="0" xfId="0" applyFont="1" applyFill="1" applyAlignment="1">
      <alignment horizontal="justify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quotePrefix="1" applyFont="1" applyFill="1" applyBorder="1" applyAlignment="1">
      <alignment horizontal="left" vertical="center" wrapText="1"/>
    </xf>
    <xf numFmtId="165" fontId="4" fillId="2" borderId="7" xfId="1" quotePrefix="1" applyNumberFormat="1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7" xfId="0" quotePrefix="1" applyFont="1" applyFill="1" applyBorder="1" applyAlignment="1">
      <alignment horizontal="left" vertical="center"/>
    </xf>
    <xf numFmtId="165" fontId="4" fillId="2" borderId="7" xfId="1" quotePrefix="1" applyNumberFormat="1" applyFont="1" applyFill="1" applyBorder="1" applyAlignment="1">
      <alignment horizontal="left" vertical="center"/>
    </xf>
    <xf numFmtId="0" fontId="5" fillId="2" borderId="7" xfId="0" quotePrefix="1" applyFont="1" applyFill="1" applyBorder="1" applyAlignment="1">
      <alignment horizontal="left" vertical="center"/>
    </xf>
    <xf numFmtId="165" fontId="5" fillId="2" borderId="7" xfId="1" quotePrefix="1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justify" vertical="center"/>
    </xf>
    <xf numFmtId="0" fontId="4" fillId="2" borderId="7" xfId="0" quotePrefix="1" applyFont="1" applyFill="1" applyBorder="1" applyAlignment="1">
      <alignment horizontal="justify" vertical="center"/>
    </xf>
    <xf numFmtId="165" fontId="4" fillId="2" borderId="7" xfId="1" quotePrefix="1" applyNumberFormat="1" applyFont="1" applyFill="1" applyBorder="1" applyAlignment="1">
      <alignment horizontal="justify" vertical="center"/>
    </xf>
    <xf numFmtId="0" fontId="5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justify" vertical="center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justify" vertical="center"/>
    </xf>
    <xf numFmtId="165" fontId="4" fillId="2" borderId="8" xfId="1" quotePrefix="1" applyNumberFormat="1" applyFont="1" applyFill="1" applyBorder="1" applyAlignment="1">
      <alignment horizontal="justify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justify" vertical="center" wrapText="1"/>
    </xf>
    <xf numFmtId="165" fontId="2" fillId="2" borderId="6" xfId="1" applyNumberFormat="1" applyFont="1" applyFill="1" applyBorder="1" applyAlignment="1">
      <alignment horizontal="justify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2" borderId="10" xfId="0" quotePrefix="1" applyFont="1" applyFill="1" applyBorder="1" applyAlignment="1">
      <alignment horizontal="justify" vertical="center"/>
    </xf>
    <xf numFmtId="165" fontId="4" fillId="2" borderId="10" xfId="1" quotePrefix="1" applyNumberFormat="1" applyFont="1" applyFill="1" applyBorder="1" applyAlignment="1">
      <alignment horizontal="justify" vertical="center"/>
    </xf>
    <xf numFmtId="165" fontId="3" fillId="2" borderId="0" xfId="1" quotePrefix="1" applyNumberFormat="1" applyFont="1" applyFill="1" applyAlignment="1">
      <alignment horizontal="left" vertical="center"/>
    </xf>
    <xf numFmtId="0" fontId="3" fillId="2" borderId="0" xfId="0" quotePrefix="1" applyFont="1" applyFill="1" applyAlignment="1">
      <alignment horizontal="left" vertical="center"/>
    </xf>
    <xf numFmtId="165" fontId="7" fillId="2" borderId="0" xfId="1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165" fontId="3" fillId="2" borderId="0" xfId="3" applyNumberFormat="1" applyFont="1" applyFill="1" applyAlignment="1">
      <alignment horizontal="left" vertical="center"/>
    </xf>
    <xf numFmtId="165" fontId="3" fillId="2" borderId="0" xfId="1" applyNumberFormat="1" applyFont="1" applyFill="1" applyAlignment="1">
      <alignment horizontal="justify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65" fontId="3" fillId="2" borderId="2" xfId="2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justify" vertical="center" wrapText="1"/>
    </xf>
    <xf numFmtId="165" fontId="2" fillId="2" borderId="2" xfId="1" applyNumberFormat="1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left" vertical="center" wrapText="1"/>
    </xf>
    <xf numFmtId="165" fontId="4" fillId="2" borderId="2" xfId="1" quotePrefix="1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quotePrefix="1" applyFont="1" applyFill="1" applyBorder="1" applyAlignment="1">
      <alignment horizontal="left" vertical="center"/>
    </xf>
    <xf numFmtId="165" fontId="4" fillId="2" borderId="2" xfId="1" quotePrefix="1" applyNumberFormat="1" applyFont="1" applyFill="1" applyBorder="1" applyAlignment="1">
      <alignment horizontal="left" vertical="center"/>
    </xf>
    <xf numFmtId="0" fontId="5" fillId="2" borderId="2" xfId="0" quotePrefix="1" applyFont="1" applyFill="1" applyBorder="1" applyAlignment="1">
      <alignment horizontal="left" vertical="center"/>
    </xf>
    <xf numFmtId="165" fontId="5" fillId="2" borderId="2" xfId="1" quotePrefix="1" applyNumberFormat="1" applyFont="1" applyFill="1" applyBorder="1" applyAlignment="1">
      <alignment horizontal="left" vertical="center"/>
    </xf>
    <xf numFmtId="0" fontId="7" fillId="2" borderId="2" xfId="0" quotePrefix="1" applyFont="1" applyFill="1" applyBorder="1" applyAlignment="1">
      <alignment horizontal="justify" vertical="center" wrapText="1"/>
    </xf>
    <xf numFmtId="165" fontId="6" fillId="2" borderId="2" xfId="1" quotePrefix="1" applyNumberFormat="1" applyFont="1" applyFill="1" applyBorder="1" applyAlignment="1">
      <alignment horizontal="justify" vertical="center" wrapText="1"/>
    </xf>
    <xf numFmtId="0" fontId="4" fillId="2" borderId="2" xfId="0" quotePrefix="1" applyFont="1" applyFill="1" applyBorder="1" applyAlignment="1">
      <alignment horizontal="justify" vertical="center"/>
    </xf>
    <xf numFmtId="165" fontId="4" fillId="2" borderId="2" xfId="1" quotePrefix="1" applyNumberFormat="1" applyFont="1" applyFill="1" applyBorder="1" applyAlignment="1">
      <alignment horizontal="justify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 wrapText="1"/>
    </xf>
    <xf numFmtId="165" fontId="4" fillId="2" borderId="2" xfId="1" applyNumberFormat="1" applyFont="1" applyFill="1" applyBorder="1" applyAlignment="1">
      <alignment horizontal="justify" vertical="center" wrapText="1"/>
    </xf>
    <xf numFmtId="165" fontId="2" fillId="2" borderId="2" xfId="2" applyNumberFormat="1" applyFont="1" applyFill="1" applyBorder="1" applyAlignment="1">
      <alignment horizontal="right" vertical="center" wrapText="1"/>
    </xf>
    <xf numFmtId="165" fontId="4" fillId="2" borderId="2" xfId="2" applyNumberFormat="1" applyFont="1" applyFill="1" applyBorder="1" applyAlignment="1">
      <alignment horizontal="right" vertical="center" wrapText="1"/>
    </xf>
    <xf numFmtId="0" fontId="2" fillId="2" borderId="2" xfId="0" quotePrefix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justify" vertical="center"/>
    </xf>
    <xf numFmtId="3" fontId="4" fillId="2" borderId="2" xfId="0" applyNumberFormat="1" applyFont="1" applyFill="1" applyBorder="1" applyAlignment="1">
      <alignment horizontal="right" vertical="center" wrapText="1"/>
    </xf>
    <xf numFmtId="165" fontId="3" fillId="2" borderId="2" xfId="2" applyNumberFormat="1" applyFont="1" applyFill="1" applyBorder="1" applyAlignment="1">
      <alignment horizontal="justify" vertical="center"/>
    </xf>
    <xf numFmtId="0" fontId="6" fillId="2" borderId="2" xfId="0" applyFont="1" applyFill="1" applyBorder="1" applyAlignment="1">
      <alignment horizontal="justify" vertical="center"/>
    </xf>
    <xf numFmtId="165" fontId="6" fillId="2" borderId="2" xfId="2" applyNumberFormat="1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left" vertical="center" wrapText="1"/>
    </xf>
    <xf numFmtId="165" fontId="2" fillId="2" borderId="2" xfId="1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6" fontId="4" fillId="2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justify" vertical="center"/>
    </xf>
    <xf numFmtId="166" fontId="5" fillId="2" borderId="2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justify" vertical="center"/>
    </xf>
    <xf numFmtId="3" fontId="5" fillId="2" borderId="2" xfId="0" applyNumberFormat="1" applyFont="1" applyFill="1" applyBorder="1" applyAlignment="1">
      <alignment horizontal="right" vertical="center" wrapText="1"/>
    </xf>
    <xf numFmtId="165" fontId="4" fillId="2" borderId="2" xfId="2" applyNumberFormat="1" applyFont="1" applyFill="1" applyBorder="1" applyAlignment="1">
      <alignment horizontal="justify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6" xfId="0" quotePrefix="1" applyFont="1" applyFill="1" applyBorder="1" applyAlignment="1">
      <alignment horizontal="left" vertical="center"/>
    </xf>
    <xf numFmtId="165" fontId="5" fillId="2" borderId="6" xfId="1" quotePrefix="1" applyNumberFormat="1" applyFont="1" applyFill="1" applyBorder="1" applyAlignment="1">
      <alignment horizontal="left" vertical="center"/>
    </xf>
    <xf numFmtId="165" fontId="4" fillId="2" borderId="6" xfId="2" applyNumberFormat="1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166" fontId="5" fillId="2" borderId="6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justify" vertical="center"/>
    </xf>
    <xf numFmtId="165" fontId="4" fillId="2" borderId="6" xfId="2" applyNumberFormat="1" applyFont="1" applyFill="1" applyBorder="1" applyAlignment="1">
      <alignment horizontal="justify" vertical="center"/>
    </xf>
    <xf numFmtId="165" fontId="4" fillId="2" borderId="7" xfId="2" applyNumberFormat="1" applyFont="1" applyFill="1" applyBorder="1" applyAlignment="1">
      <alignment horizontal="right" vertical="center" wrapText="1"/>
    </xf>
    <xf numFmtId="3" fontId="4" fillId="2" borderId="7" xfId="0" applyNumberFormat="1" applyFont="1" applyFill="1" applyBorder="1" applyAlignment="1">
      <alignment horizontal="right" vertical="center" wrapText="1"/>
    </xf>
    <xf numFmtId="166" fontId="5" fillId="2" borderId="7" xfId="0" applyNumberFormat="1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justify" vertical="center"/>
    </xf>
    <xf numFmtId="165" fontId="4" fillId="2" borderId="7" xfId="2" applyNumberFormat="1" applyFont="1" applyFill="1" applyBorder="1" applyAlignment="1">
      <alignment horizontal="justify" vertical="center"/>
    </xf>
    <xf numFmtId="166" fontId="4" fillId="2" borderId="7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justify" vertical="center"/>
    </xf>
    <xf numFmtId="165" fontId="3" fillId="2" borderId="7" xfId="2" applyNumberFormat="1" applyFont="1" applyFill="1" applyBorder="1" applyAlignment="1">
      <alignment horizontal="justify" vertical="center"/>
    </xf>
    <xf numFmtId="3" fontId="4" fillId="2" borderId="8" xfId="0" applyNumberFormat="1" applyFont="1" applyFill="1" applyBorder="1" applyAlignment="1">
      <alignment horizontal="right" vertical="center" wrapText="1"/>
    </xf>
    <xf numFmtId="166" fontId="4" fillId="2" borderId="8" xfId="0" applyNumberFormat="1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justify" vertical="center"/>
    </xf>
    <xf numFmtId="165" fontId="6" fillId="2" borderId="8" xfId="2" applyNumberFormat="1" applyFont="1" applyFill="1" applyBorder="1" applyAlignment="1">
      <alignment horizontal="justify" vertical="center"/>
    </xf>
    <xf numFmtId="166" fontId="4" fillId="2" borderId="6" xfId="0" applyNumberFormat="1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justify" vertical="center"/>
    </xf>
    <xf numFmtId="3" fontId="2" fillId="2" borderId="7" xfId="0" applyNumberFormat="1" applyFont="1" applyFill="1" applyBorder="1" applyAlignment="1">
      <alignment horizontal="right" vertical="center" wrapText="1"/>
    </xf>
    <xf numFmtId="165" fontId="7" fillId="2" borderId="0" xfId="2" applyNumberFormat="1" applyFont="1" applyFill="1" applyAlignment="1">
      <alignment horizontal="justify" vertical="center"/>
    </xf>
    <xf numFmtId="3" fontId="5" fillId="2" borderId="7" xfId="0" applyNumberFormat="1" applyFont="1" applyFill="1" applyBorder="1" applyAlignment="1">
      <alignment horizontal="right" vertical="center" wrapText="1"/>
    </xf>
    <xf numFmtId="165" fontId="6" fillId="2" borderId="0" xfId="2" applyNumberFormat="1" applyFont="1" applyFill="1" applyAlignment="1">
      <alignment horizontal="justify" vertical="center"/>
    </xf>
    <xf numFmtId="165" fontId="4" fillId="2" borderId="0" xfId="2" applyNumberFormat="1" applyFont="1" applyFill="1" applyAlignment="1">
      <alignment horizontal="justify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165" fontId="2" fillId="2" borderId="10" xfId="1" applyNumberFormat="1" applyFont="1" applyFill="1" applyBorder="1" applyAlignment="1">
      <alignment horizontal="justify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3" fontId="4" fillId="2" borderId="10" xfId="0" applyNumberFormat="1" applyFont="1" applyFill="1" applyBorder="1" applyAlignment="1">
      <alignment horizontal="right" vertical="center" wrapText="1"/>
    </xf>
    <xf numFmtId="166" fontId="4" fillId="2" borderId="10" xfId="0" applyNumberFormat="1" applyFont="1" applyFill="1" applyBorder="1" applyAlignment="1">
      <alignment horizontal="right" vertical="center" wrapText="1"/>
    </xf>
    <xf numFmtId="0" fontId="7" fillId="0" borderId="2" xfId="0" quotePrefix="1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165" fontId="5" fillId="2" borderId="2" xfId="2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justify" vertical="center"/>
    </xf>
    <xf numFmtId="0" fontId="5" fillId="2" borderId="2" xfId="0" quotePrefix="1" applyFont="1" applyFill="1" applyBorder="1" applyAlignment="1">
      <alignment horizontal="left" vertical="center" wrapText="1"/>
    </xf>
    <xf numFmtId="165" fontId="3" fillId="2" borderId="2" xfId="1" applyNumberFormat="1" applyFont="1" applyFill="1" applyBorder="1" applyAlignment="1">
      <alignment horizontal="justify" vertical="center"/>
    </xf>
    <xf numFmtId="0" fontId="2" fillId="2" borderId="2" xfId="0" quotePrefix="1" applyFont="1" applyFill="1" applyBorder="1" applyAlignment="1">
      <alignment horizontal="left" vertical="center" wrapText="1"/>
    </xf>
    <xf numFmtId="165" fontId="7" fillId="2" borderId="2" xfId="0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horizontal="justify" vertical="center"/>
    </xf>
    <xf numFmtId="0" fontId="7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vertical="center"/>
    </xf>
    <xf numFmtId="0" fontId="7" fillId="0" borderId="2" xfId="0" quotePrefix="1" applyFont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 wrapText="1"/>
    </xf>
    <xf numFmtId="1" fontId="12" fillId="2" borderId="2" xfId="1" quotePrefix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quotePrefix="1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</cellXfs>
  <cellStyles count="4">
    <cellStyle name="Comma" xfId="1" builtinId="3"/>
    <cellStyle name="Comma 2" xfId="2"/>
    <cellStyle name="Comma 3 2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17"/>
  <sheetViews>
    <sheetView tabSelected="1" workbookViewId="0">
      <selection activeCell="F8" sqref="F8"/>
    </sheetView>
  </sheetViews>
  <sheetFormatPr defaultColWidth="8.81640625" defaultRowHeight="22.9" customHeight="1" x14ac:dyDescent="0.25"/>
  <cols>
    <col min="1" max="1" width="5.81640625" style="6" bestFit="1" customWidth="1"/>
    <col min="2" max="2" width="43.54296875" style="2" bestFit="1" customWidth="1"/>
    <col min="3" max="3" width="14.81640625" style="39" customWidth="1"/>
    <col min="4" max="4" width="16.453125" style="1" customWidth="1"/>
    <col min="5" max="5" width="16.08984375" style="1" bestFit="1" customWidth="1"/>
    <col min="6" max="6" width="14.54296875" style="1" customWidth="1"/>
    <col min="7" max="7" width="15.81640625" style="1" customWidth="1"/>
    <col min="8" max="9" width="13" style="1" customWidth="1"/>
    <col min="10" max="13" width="13" style="2" customWidth="1"/>
    <col min="14" max="14" width="13" style="3" customWidth="1"/>
    <col min="15" max="246" width="8.81640625" style="2"/>
    <col min="247" max="247" width="7.1796875" style="2" customWidth="1"/>
    <col min="248" max="248" width="42.1796875" style="2" customWidth="1"/>
    <col min="249" max="251" width="0" style="2" hidden="1" customWidth="1"/>
    <col min="252" max="253" width="16.54296875" style="2" customWidth="1"/>
    <col min="254" max="254" width="18.1796875" style="2" customWidth="1"/>
    <col min="255" max="263" width="0" style="2" hidden="1" customWidth="1"/>
    <col min="264" max="264" width="13.1796875" style="2" customWidth="1"/>
    <col min="265" max="265" width="21.26953125" style="2" customWidth="1"/>
    <col min="266" max="502" width="8.81640625" style="2"/>
    <col min="503" max="503" width="7.1796875" style="2" customWidth="1"/>
    <col min="504" max="504" width="42.1796875" style="2" customWidth="1"/>
    <col min="505" max="507" width="0" style="2" hidden="1" customWidth="1"/>
    <col min="508" max="509" width="16.54296875" style="2" customWidth="1"/>
    <col min="510" max="510" width="18.1796875" style="2" customWidth="1"/>
    <col min="511" max="519" width="0" style="2" hidden="1" customWidth="1"/>
    <col min="520" max="520" width="13.1796875" style="2" customWidth="1"/>
    <col min="521" max="521" width="21.26953125" style="2" customWidth="1"/>
    <col min="522" max="758" width="8.81640625" style="2"/>
    <col min="759" max="759" width="7.1796875" style="2" customWidth="1"/>
    <col min="760" max="760" width="42.1796875" style="2" customWidth="1"/>
    <col min="761" max="763" width="0" style="2" hidden="1" customWidth="1"/>
    <col min="764" max="765" width="16.54296875" style="2" customWidth="1"/>
    <col min="766" max="766" width="18.1796875" style="2" customWidth="1"/>
    <col min="767" max="775" width="0" style="2" hidden="1" customWidth="1"/>
    <col min="776" max="776" width="13.1796875" style="2" customWidth="1"/>
    <col min="777" max="777" width="21.26953125" style="2" customWidth="1"/>
    <col min="778" max="1014" width="8.81640625" style="2"/>
    <col min="1015" max="1015" width="7.1796875" style="2" customWidth="1"/>
    <col min="1016" max="1016" width="42.1796875" style="2" customWidth="1"/>
    <col min="1017" max="1019" width="0" style="2" hidden="1" customWidth="1"/>
    <col min="1020" max="1021" width="16.54296875" style="2" customWidth="1"/>
    <col min="1022" max="1022" width="18.1796875" style="2" customWidth="1"/>
    <col min="1023" max="1031" width="0" style="2" hidden="1" customWidth="1"/>
    <col min="1032" max="1032" width="13.1796875" style="2" customWidth="1"/>
    <col min="1033" max="1033" width="21.26953125" style="2" customWidth="1"/>
    <col min="1034" max="1270" width="8.81640625" style="2"/>
    <col min="1271" max="1271" width="7.1796875" style="2" customWidth="1"/>
    <col min="1272" max="1272" width="42.1796875" style="2" customWidth="1"/>
    <col min="1273" max="1275" width="0" style="2" hidden="1" customWidth="1"/>
    <col min="1276" max="1277" width="16.54296875" style="2" customWidth="1"/>
    <col min="1278" max="1278" width="18.1796875" style="2" customWidth="1"/>
    <col min="1279" max="1287" width="0" style="2" hidden="1" customWidth="1"/>
    <col min="1288" max="1288" width="13.1796875" style="2" customWidth="1"/>
    <col min="1289" max="1289" width="21.26953125" style="2" customWidth="1"/>
    <col min="1290" max="1526" width="8.81640625" style="2"/>
    <col min="1527" max="1527" width="7.1796875" style="2" customWidth="1"/>
    <col min="1528" max="1528" width="42.1796875" style="2" customWidth="1"/>
    <col min="1529" max="1531" width="0" style="2" hidden="1" customWidth="1"/>
    <col min="1532" max="1533" width="16.54296875" style="2" customWidth="1"/>
    <col min="1534" max="1534" width="18.1796875" style="2" customWidth="1"/>
    <col min="1535" max="1543" width="0" style="2" hidden="1" customWidth="1"/>
    <col min="1544" max="1544" width="13.1796875" style="2" customWidth="1"/>
    <col min="1545" max="1545" width="21.26953125" style="2" customWidth="1"/>
    <col min="1546" max="1782" width="8.81640625" style="2"/>
    <col min="1783" max="1783" width="7.1796875" style="2" customWidth="1"/>
    <col min="1784" max="1784" width="42.1796875" style="2" customWidth="1"/>
    <col min="1785" max="1787" width="0" style="2" hidden="1" customWidth="1"/>
    <col min="1788" max="1789" width="16.54296875" style="2" customWidth="1"/>
    <col min="1790" max="1790" width="18.1796875" style="2" customWidth="1"/>
    <col min="1791" max="1799" width="0" style="2" hidden="1" customWidth="1"/>
    <col min="1800" max="1800" width="13.1796875" style="2" customWidth="1"/>
    <col min="1801" max="1801" width="21.26953125" style="2" customWidth="1"/>
    <col min="1802" max="2038" width="8.81640625" style="2"/>
    <col min="2039" max="2039" width="7.1796875" style="2" customWidth="1"/>
    <col min="2040" max="2040" width="42.1796875" style="2" customWidth="1"/>
    <col min="2041" max="2043" width="0" style="2" hidden="1" customWidth="1"/>
    <col min="2044" max="2045" width="16.54296875" style="2" customWidth="1"/>
    <col min="2046" max="2046" width="18.1796875" style="2" customWidth="1"/>
    <col min="2047" max="2055" width="0" style="2" hidden="1" customWidth="1"/>
    <col min="2056" max="2056" width="13.1796875" style="2" customWidth="1"/>
    <col min="2057" max="2057" width="21.26953125" style="2" customWidth="1"/>
    <col min="2058" max="2294" width="8.81640625" style="2"/>
    <col min="2295" max="2295" width="7.1796875" style="2" customWidth="1"/>
    <col min="2296" max="2296" width="42.1796875" style="2" customWidth="1"/>
    <col min="2297" max="2299" width="0" style="2" hidden="1" customWidth="1"/>
    <col min="2300" max="2301" width="16.54296875" style="2" customWidth="1"/>
    <col min="2302" max="2302" width="18.1796875" style="2" customWidth="1"/>
    <col min="2303" max="2311" width="0" style="2" hidden="1" customWidth="1"/>
    <col min="2312" max="2312" width="13.1796875" style="2" customWidth="1"/>
    <col min="2313" max="2313" width="21.26953125" style="2" customWidth="1"/>
    <col min="2314" max="2550" width="8.81640625" style="2"/>
    <col min="2551" max="2551" width="7.1796875" style="2" customWidth="1"/>
    <col min="2552" max="2552" width="42.1796875" style="2" customWidth="1"/>
    <col min="2553" max="2555" width="0" style="2" hidden="1" customWidth="1"/>
    <col min="2556" max="2557" width="16.54296875" style="2" customWidth="1"/>
    <col min="2558" max="2558" width="18.1796875" style="2" customWidth="1"/>
    <col min="2559" max="2567" width="0" style="2" hidden="1" customWidth="1"/>
    <col min="2568" max="2568" width="13.1796875" style="2" customWidth="1"/>
    <col min="2569" max="2569" width="21.26953125" style="2" customWidth="1"/>
    <col min="2570" max="2806" width="8.81640625" style="2"/>
    <col min="2807" max="2807" width="7.1796875" style="2" customWidth="1"/>
    <col min="2808" max="2808" width="42.1796875" style="2" customWidth="1"/>
    <col min="2809" max="2811" width="0" style="2" hidden="1" customWidth="1"/>
    <col min="2812" max="2813" width="16.54296875" style="2" customWidth="1"/>
    <col min="2814" max="2814" width="18.1796875" style="2" customWidth="1"/>
    <col min="2815" max="2823" width="0" style="2" hidden="1" customWidth="1"/>
    <col min="2824" max="2824" width="13.1796875" style="2" customWidth="1"/>
    <col min="2825" max="2825" width="21.26953125" style="2" customWidth="1"/>
    <col min="2826" max="3062" width="8.81640625" style="2"/>
    <col min="3063" max="3063" width="7.1796875" style="2" customWidth="1"/>
    <col min="3064" max="3064" width="42.1796875" style="2" customWidth="1"/>
    <col min="3065" max="3067" width="0" style="2" hidden="1" customWidth="1"/>
    <col min="3068" max="3069" width="16.54296875" style="2" customWidth="1"/>
    <col min="3070" max="3070" width="18.1796875" style="2" customWidth="1"/>
    <col min="3071" max="3079" width="0" style="2" hidden="1" customWidth="1"/>
    <col min="3080" max="3080" width="13.1796875" style="2" customWidth="1"/>
    <col min="3081" max="3081" width="21.26953125" style="2" customWidth="1"/>
    <col min="3082" max="3318" width="8.81640625" style="2"/>
    <col min="3319" max="3319" width="7.1796875" style="2" customWidth="1"/>
    <col min="3320" max="3320" width="42.1796875" style="2" customWidth="1"/>
    <col min="3321" max="3323" width="0" style="2" hidden="1" customWidth="1"/>
    <col min="3324" max="3325" width="16.54296875" style="2" customWidth="1"/>
    <col min="3326" max="3326" width="18.1796875" style="2" customWidth="1"/>
    <col min="3327" max="3335" width="0" style="2" hidden="1" customWidth="1"/>
    <col min="3336" max="3336" width="13.1796875" style="2" customWidth="1"/>
    <col min="3337" max="3337" width="21.26953125" style="2" customWidth="1"/>
    <col min="3338" max="3574" width="8.81640625" style="2"/>
    <col min="3575" max="3575" width="7.1796875" style="2" customWidth="1"/>
    <col min="3576" max="3576" width="42.1796875" style="2" customWidth="1"/>
    <col min="3577" max="3579" width="0" style="2" hidden="1" customWidth="1"/>
    <col min="3580" max="3581" width="16.54296875" style="2" customWidth="1"/>
    <col min="3582" max="3582" width="18.1796875" style="2" customWidth="1"/>
    <col min="3583" max="3591" width="0" style="2" hidden="1" customWidth="1"/>
    <col min="3592" max="3592" width="13.1796875" style="2" customWidth="1"/>
    <col min="3593" max="3593" width="21.26953125" style="2" customWidth="1"/>
    <col min="3594" max="3830" width="8.81640625" style="2"/>
    <col min="3831" max="3831" width="7.1796875" style="2" customWidth="1"/>
    <col min="3832" max="3832" width="42.1796875" style="2" customWidth="1"/>
    <col min="3833" max="3835" width="0" style="2" hidden="1" customWidth="1"/>
    <col min="3836" max="3837" width="16.54296875" style="2" customWidth="1"/>
    <col min="3838" max="3838" width="18.1796875" style="2" customWidth="1"/>
    <col min="3839" max="3847" width="0" style="2" hidden="1" customWidth="1"/>
    <col min="3848" max="3848" width="13.1796875" style="2" customWidth="1"/>
    <col min="3849" max="3849" width="21.26953125" style="2" customWidth="1"/>
    <col min="3850" max="4086" width="8.81640625" style="2"/>
    <col min="4087" max="4087" width="7.1796875" style="2" customWidth="1"/>
    <col min="4088" max="4088" width="42.1796875" style="2" customWidth="1"/>
    <col min="4089" max="4091" width="0" style="2" hidden="1" customWidth="1"/>
    <col min="4092" max="4093" width="16.54296875" style="2" customWidth="1"/>
    <col min="4094" max="4094" width="18.1796875" style="2" customWidth="1"/>
    <col min="4095" max="4103" width="0" style="2" hidden="1" customWidth="1"/>
    <col min="4104" max="4104" width="13.1796875" style="2" customWidth="1"/>
    <col min="4105" max="4105" width="21.26953125" style="2" customWidth="1"/>
    <col min="4106" max="4342" width="8.81640625" style="2"/>
    <col min="4343" max="4343" width="7.1796875" style="2" customWidth="1"/>
    <col min="4344" max="4344" width="42.1796875" style="2" customWidth="1"/>
    <col min="4345" max="4347" width="0" style="2" hidden="1" customWidth="1"/>
    <col min="4348" max="4349" width="16.54296875" style="2" customWidth="1"/>
    <col min="4350" max="4350" width="18.1796875" style="2" customWidth="1"/>
    <col min="4351" max="4359" width="0" style="2" hidden="1" customWidth="1"/>
    <col min="4360" max="4360" width="13.1796875" style="2" customWidth="1"/>
    <col min="4361" max="4361" width="21.26953125" style="2" customWidth="1"/>
    <col min="4362" max="4598" width="8.81640625" style="2"/>
    <col min="4599" max="4599" width="7.1796875" style="2" customWidth="1"/>
    <col min="4600" max="4600" width="42.1796875" style="2" customWidth="1"/>
    <col min="4601" max="4603" width="0" style="2" hidden="1" customWidth="1"/>
    <col min="4604" max="4605" width="16.54296875" style="2" customWidth="1"/>
    <col min="4606" max="4606" width="18.1796875" style="2" customWidth="1"/>
    <col min="4607" max="4615" width="0" style="2" hidden="1" customWidth="1"/>
    <col min="4616" max="4616" width="13.1796875" style="2" customWidth="1"/>
    <col min="4617" max="4617" width="21.26953125" style="2" customWidth="1"/>
    <col min="4618" max="4854" width="8.81640625" style="2"/>
    <col min="4855" max="4855" width="7.1796875" style="2" customWidth="1"/>
    <col min="4856" max="4856" width="42.1796875" style="2" customWidth="1"/>
    <col min="4857" max="4859" width="0" style="2" hidden="1" customWidth="1"/>
    <col min="4860" max="4861" width="16.54296875" style="2" customWidth="1"/>
    <col min="4862" max="4862" width="18.1796875" style="2" customWidth="1"/>
    <col min="4863" max="4871" width="0" style="2" hidden="1" customWidth="1"/>
    <col min="4872" max="4872" width="13.1796875" style="2" customWidth="1"/>
    <col min="4873" max="4873" width="21.26953125" style="2" customWidth="1"/>
    <col min="4874" max="5110" width="8.81640625" style="2"/>
    <col min="5111" max="5111" width="7.1796875" style="2" customWidth="1"/>
    <col min="5112" max="5112" width="42.1796875" style="2" customWidth="1"/>
    <col min="5113" max="5115" width="0" style="2" hidden="1" customWidth="1"/>
    <col min="5116" max="5117" width="16.54296875" style="2" customWidth="1"/>
    <col min="5118" max="5118" width="18.1796875" style="2" customWidth="1"/>
    <col min="5119" max="5127" width="0" style="2" hidden="1" customWidth="1"/>
    <col min="5128" max="5128" width="13.1796875" style="2" customWidth="1"/>
    <col min="5129" max="5129" width="21.26953125" style="2" customWidth="1"/>
    <col min="5130" max="5366" width="8.81640625" style="2"/>
    <col min="5367" max="5367" width="7.1796875" style="2" customWidth="1"/>
    <col min="5368" max="5368" width="42.1796875" style="2" customWidth="1"/>
    <col min="5369" max="5371" width="0" style="2" hidden="1" customWidth="1"/>
    <col min="5372" max="5373" width="16.54296875" style="2" customWidth="1"/>
    <col min="5374" max="5374" width="18.1796875" style="2" customWidth="1"/>
    <col min="5375" max="5383" width="0" style="2" hidden="1" customWidth="1"/>
    <col min="5384" max="5384" width="13.1796875" style="2" customWidth="1"/>
    <col min="5385" max="5385" width="21.26953125" style="2" customWidth="1"/>
    <col min="5386" max="5622" width="8.81640625" style="2"/>
    <col min="5623" max="5623" width="7.1796875" style="2" customWidth="1"/>
    <col min="5624" max="5624" width="42.1796875" style="2" customWidth="1"/>
    <col min="5625" max="5627" width="0" style="2" hidden="1" customWidth="1"/>
    <col min="5628" max="5629" width="16.54296875" style="2" customWidth="1"/>
    <col min="5630" max="5630" width="18.1796875" style="2" customWidth="1"/>
    <col min="5631" max="5639" width="0" style="2" hidden="1" customWidth="1"/>
    <col min="5640" max="5640" width="13.1796875" style="2" customWidth="1"/>
    <col min="5641" max="5641" width="21.26953125" style="2" customWidth="1"/>
    <col min="5642" max="5878" width="8.81640625" style="2"/>
    <col min="5879" max="5879" width="7.1796875" style="2" customWidth="1"/>
    <col min="5880" max="5880" width="42.1796875" style="2" customWidth="1"/>
    <col min="5881" max="5883" width="0" style="2" hidden="1" customWidth="1"/>
    <col min="5884" max="5885" width="16.54296875" style="2" customWidth="1"/>
    <col min="5886" max="5886" width="18.1796875" style="2" customWidth="1"/>
    <col min="5887" max="5895" width="0" style="2" hidden="1" customWidth="1"/>
    <col min="5896" max="5896" width="13.1796875" style="2" customWidth="1"/>
    <col min="5897" max="5897" width="21.26953125" style="2" customWidth="1"/>
    <col min="5898" max="6134" width="8.81640625" style="2"/>
    <col min="6135" max="6135" width="7.1796875" style="2" customWidth="1"/>
    <col min="6136" max="6136" width="42.1796875" style="2" customWidth="1"/>
    <col min="6137" max="6139" width="0" style="2" hidden="1" customWidth="1"/>
    <col min="6140" max="6141" width="16.54296875" style="2" customWidth="1"/>
    <col min="6142" max="6142" width="18.1796875" style="2" customWidth="1"/>
    <col min="6143" max="6151" width="0" style="2" hidden="1" customWidth="1"/>
    <col min="6152" max="6152" width="13.1796875" style="2" customWidth="1"/>
    <col min="6153" max="6153" width="21.26953125" style="2" customWidth="1"/>
    <col min="6154" max="6390" width="8.81640625" style="2"/>
    <col min="6391" max="6391" width="7.1796875" style="2" customWidth="1"/>
    <col min="6392" max="6392" width="42.1796875" style="2" customWidth="1"/>
    <col min="6393" max="6395" width="0" style="2" hidden="1" customWidth="1"/>
    <col min="6396" max="6397" width="16.54296875" style="2" customWidth="1"/>
    <col min="6398" max="6398" width="18.1796875" style="2" customWidth="1"/>
    <col min="6399" max="6407" width="0" style="2" hidden="1" customWidth="1"/>
    <col min="6408" max="6408" width="13.1796875" style="2" customWidth="1"/>
    <col min="6409" max="6409" width="21.26953125" style="2" customWidth="1"/>
    <col min="6410" max="6646" width="8.81640625" style="2"/>
    <col min="6647" max="6647" width="7.1796875" style="2" customWidth="1"/>
    <col min="6648" max="6648" width="42.1796875" style="2" customWidth="1"/>
    <col min="6649" max="6651" width="0" style="2" hidden="1" customWidth="1"/>
    <col min="6652" max="6653" width="16.54296875" style="2" customWidth="1"/>
    <col min="6654" max="6654" width="18.1796875" style="2" customWidth="1"/>
    <col min="6655" max="6663" width="0" style="2" hidden="1" customWidth="1"/>
    <col min="6664" max="6664" width="13.1796875" style="2" customWidth="1"/>
    <col min="6665" max="6665" width="21.26953125" style="2" customWidth="1"/>
    <col min="6666" max="6902" width="8.81640625" style="2"/>
    <col min="6903" max="6903" width="7.1796875" style="2" customWidth="1"/>
    <col min="6904" max="6904" width="42.1796875" style="2" customWidth="1"/>
    <col min="6905" max="6907" width="0" style="2" hidden="1" customWidth="1"/>
    <col min="6908" max="6909" width="16.54296875" style="2" customWidth="1"/>
    <col min="6910" max="6910" width="18.1796875" style="2" customWidth="1"/>
    <col min="6911" max="6919" width="0" style="2" hidden="1" customWidth="1"/>
    <col min="6920" max="6920" width="13.1796875" style="2" customWidth="1"/>
    <col min="6921" max="6921" width="21.26953125" style="2" customWidth="1"/>
    <col min="6922" max="7158" width="8.81640625" style="2"/>
    <col min="7159" max="7159" width="7.1796875" style="2" customWidth="1"/>
    <col min="7160" max="7160" width="42.1796875" style="2" customWidth="1"/>
    <col min="7161" max="7163" width="0" style="2" hidden="1" customWidth="1"/>
    <col min="7164" max="7165" width="16.54296875" style="2" customWidth="1"/>
    <col min="7166" max="7166" width="18.1796875" style="2" customWidth="1"/>
    <col min="7167" max="7175" width="0" style="2" hidden="1" customWidth="1"/>
    <col min="7176" max="7176" width="13.1796875" style="2" customWidth="1"/>
    <col min="7177" max="7177" width="21.26953125" style="2" customWidth="1"/>
    <col min="7178" max="7414" width="8.81640625" style="2"/>
    <col min="7415" max="7415" width="7.1796875" style="2" customWidth="1"/>
    <col min="7416" max="7416" width="42.1796875" style="2" customWidth="1"/>
    <col min="7417" max="7419" width="0" style="2" hidden="1" customWidth="1"/>
    <col min="7420" max="7421" width="16.54296875" style="2" customWidth="1"/>
    <col min="7422" max="7422" width="18.1796875" style="2" customWidth="1"/>
    <col min="7423" max="7431" width="0" style="2" hidden="1" customWidth="1"/>
    <col min="7432" max="7432" width="13.1796875" style="2" customWidth="1"/>
    <col min="7433" max="7433" width="21.26953125" style="2" customWidth="1"/>
    <col min="7434" max="7670" width="8.81640625" style="2"/>
    <col min="7671" max="7671" width="7.1796875" style="2" customWidth="1"/>
    <col min="7672" max="7672" width="42.1796875" style="2" customWidth="1"/>
    <col min="7673" max="7675" width="0" style="2" hidden="1" customWidth="1"/>
    <col min="7676" max="7677" width="16.54296875" style="2" customWidth="1"/>
    <col min="7678" max="7678" width="18.1796875" style="2" customWidth="1"/>
    <col min="7679" max="7687" width="0" style="2" hidden="1" customWidth="1"/>
    <col min="7688" max="7688" width="13.1796875" style="2" customWidth="1"/>
    <col min="7689" max="7689" width="21.26953125" style="2" customWidth="1"/>
    <col min="7690" max="7926" width="8.81640625" style="2"/>
    <col min="7927" max="7927" width="7.1796875" style="2" customWidth="1"/>
    <col min="7928" max="7928" width="42.1796875" style="2" customWidth="1"/>
    <col min="7929" max="7931" width="0" style="2" hidden="1" customWidth="1"/>
    <col min="7932" max="7933" width="16.54296875" style="2" customWidth="1"/>
    <col min="7934" max="7934" width="18.1796875" style="2" customWidth="1"/>
    <col min="7935" max="7943" width="0" style="2" hidden="1" customWidth="1"/>
    <col min="7944" max="7944" width="13.1796875" style="2" customWidth="1"/>
    <col min="7945" max="7945" width="21.26953125" style="2" customWidth="1"/>
    <col min="7946" max="8182" width="8.81640625" style="2"/>
    <col min="8183" max="8183" width="7.1796875" style="2" customWidth="1"/>
    <col min="8184" max="8184" width="42.1796875" style="2" customWidth="1"/>
    <col min="8185" max="8187" width="0" style="2" hidden="1" customWidth="1"/>
    <col min="8188" max="8189" width="16.54296875" style="2" customWidth="1"/>
    <col min="8190" max="8190" width="18.1796875" style="2" customWidth="1"/>
    <col min="8191" max="8199" width="0" style="2" hidden="1" customWidth="1"/>
    <col min="8200" max="8200" width="13.1796875" style="2" customWidth="1"/>
    <col min="8201" max="8201" width="21.26953125" style="2" customWidth="1"/>
    <col min="8202" max="8438" width="8.81640625" style="2"/>
    <col min="8439" max="8439" width="7.1796875" style="2" customWidth="1"/>
    <col min="8440" max="8440" width="42.1796875" style="2" customWidth="1"/>
    <col min="8441" max="8443" width="0" style="2" hidden="1" customWidth="1"/>
    <col min="8444" max="8445" width="16.54296875" style="2" customWidth="1"/>
    <col min="8446" max="8446" width="18.1796875" style="2" customWidth="1"/>
    <col min="8447" max="8455" width="0" style="2" hidden="1" customWidth="1"/>
    <col min="8456" max="8456" width="13.1796875" style="2" customWidth="1"/>
    <col min="8457" max="8457" width="21.26953125" style="2" customWidth="1"/>
    <col min="8458" max="8694" width="8.81640625" style="2"/>
    <col min="8695" max="8695" width="7.1796875" style="2" customWidth="1"/>
    <col min="8696" max="8696" width="42.1796875" style="2" customWidth="1"/>
    <col min="8697" max="8699" width="0" style="2" hidden="1" customWidth="1"/>
    <col min="8700" max="8701" width="16.54296875" style="2" customWidth="1"/>
    <col min="8702" max="8702" width="18.1796875" style="2" customWidth="1"/>
    <col min="8703" max="8711" width="0" style="2" hidden="1" customWidth="1"/>
    <col min="8712" max="8712" width="13.1796875" style="2" customWidth="1"/>
    <col min="8713" max="8713" width="21.26953125" style="2" customWidth="1"/>
    <col min="8714" max="8950" width="8.81640625" style="2"/>
    <col min="8951" max="8951" width="7.1796875" style="2" customWidth="1"/>
    <col min="8952" max="8952" width="42.1796875" style="2" customWidth="1"/>
    <col min="8953" max="8955" width="0" style="2" hidden="1" customWidth="1"/>
    <col min="8956" max="8957" width="16.54296875" style="2" customWidth="1"/>
    <col min="8958" max="8958" width="18.1796875" style="2" customWidth="1"/>
    <col min="8959" max="8967" width="0" style="2" hidden="1" customWidth="1"/>
    <col min="8968" max="8968" width="13.1796875" style="2" customWidth="1"/>
    <col min="8969" max="8969" width="21.26953125" style="2" customWidth="1"/>
    <col min="8970" max="9206" width="8.81640625" style="2"/>
    <col min="9207" max="9207" width="7.1796875" style="2" customWidth="1"/>
    <col min="9208" max="9208" width="42.1796875" style="2" customWidth="1"/>
    <col min="9209" max="9211" width="0" style="2" hidden="1" customWidth="1"/>
    <col min="9212" max="9213" width="16.54296875" style="2" customWidth="1"/>
    <col min="9214" max="9214" width="18.1796875" style="2" customWidth="1"/>
    <col min="9215" max="9223" width="0" style="2" hidden="1" customWidth="1"/>
    <col min="9224" max="9224" width="13.1796875" style="2" customWidth="1"/>
    <col min="9225" max="9225" width="21.26953125" style="2" customWidth="1"/>
    <col min="9226" max="9462" width="8.81640625" style="2"/>
    <col min="9463" max="9463" width="7.1796875" style="2" customWidth="1"/>
    <col min="9464" max="9464" width="42.1796875" style="2" customWidth="1"/>
    <col min="9465" max="9467" width="0" style="2" hidden="1" customWidth="1"/>
    <col min="9468" max="9469" width="16.54296875" style="2" customWidth="1"/>
    <col min="9470" max="9470" width="18.1796875" style="2" customWidth="1"/>
    <col min="9471" max="9479" width="0" style="2" hidden="1" customWidth="1"/>
    <col min="9480" max="9480" width="13.1796875" style="2" customWidth="1"/>
    <col min="9481" max="9481" width="21.26953125" style="2" customWidth="1"/>
    <col min="9482" max="9718" width="8.81640625" style="2"/>
    <col min="9719" max="9719" width="7.1796875" style="2" customWidth="1"/>
    <col min="9720" max="9720" width="42.1796875" style="2" customWidth="1"/>
    <col min="9721" max="9723" width="0" style="2" hidden="1" customWidth="1"/>
    <col min="9724" max="9725" width="16.54296875" style="2" customWidth="1"/>
    <col min="9726" max="9726" width="18.1796875" style="2" customWidth="1"/>
    <col min="9727" max="9735" width="0" style="2" hidden="1" customWidth="1"/>
    <col min="9736" max="9736" width="13.1796875" style="2" customWidth="1"/>
    <col min="9737" max="9737" width="21.26953125" style="2" customWidth="1"/>
    <col min="9738" max="9974" width="8.81640625" style="2"/>
    <col min="9975" max="9975" width="7.1796875" style="2" customWidth="1"/>
    <col min="9976" max="9976" width="42.1796875" style="2" customWidth="1"/>
    <col min="9977" max="9979" width="0" style="2" hidden="1" customWidth="1"/>
    <col min="9980" max="9981" width="16.54296875" style="2" customWidth="1"/>
    <col min="9982" max="9982" width="18.1796875" style="2" customWidth="1"/>
    <col min="9983" max="9991" width="0" style="2" hidden="1" customWidth="1"/>
    <col min="9992" max="9992" width="13.1796875" style="2" customWidth="1"/>
    <col min="9993" max="9993" width="21.26953125" style="2" customWidth="1"/>
    <col min="9994" max="10230" width="8.81640625" style="2"/>
    <col min="10231" max="10231" width="7.1796875" style="2" customWidth="1"/>
    <col min="10232" max="10232" width="42.1796875" style="2" customWidth="1"/>
    <col min="10233" max="10235" width="0" style="2" hidden="1" customWidth="1"/>
    <col min="10236" max="10237" width="16.54296875" style="2" customWidth="1"/>
    <col min="10238" max="10238" width="18.1796875" style="2" customWidth="1"/>
    <col min="10239" max="10247" width="0" style="2" hidden="1" customWidth="1"/>
    <col min="10248" max="10248" width="13.1796875" style="2" customWidth="1"/>
    <col min="10249" max="10249" width="21.26953125" style="2" customWidth="1"/>
    <col min="10250" max="10486" width="8.81640625" style="2"/>
    <col min="10487" max="10487" width="7.1796875" style="2" customWidth="1"/>
    <col min="10488" max="10488" width="42.1796875" style="2" customWidth="1"/>
    <col min="10489" max="10491" width="0" style="2" hidden="1" customWidth="1"/>
    <col min="10492" max="10493" width="16.54296875" style="2" customWidth="1"/>
    <col min="10494" max="10494" width="18.1796875" style="2" customWidth="1"/>
    <col min="10495" max="10503" width="0" style="2" hidden="1" customWidth="1"/>
    <col min="10504" max="10504" width="13.1796875" style="2" customWidth="1"/>
    <col min="10505" max="10505" width="21.26953125" style="2" customWidth="1"/>
    <col min="10506" max="10742" width="8.81640625" style="2"/>
    <col min="10743" max="10743" width="7.1796875" style="2" customWidth="1"/>
    <col min="10744" max="10744" width="42.1796875" style="2" customWidth="1"/>
    <col min="10745" max="10747" width="0" style="2" hidden="1" customWidth="1"/>
    <col min="10748" max="10749" width="16.54296875" style="2" customWidth="1"/>
    <col min="10750" max="10750" width="18.1796875" style="2" customWidth="1"/>
    <col min="10751" max="10759" width="0" style="2" hidden="1" customWidth="1"/>
    <col min="10760" max="10760" width="13.1796875" style="2" customWidth="1"/>
    <col min="10761" max="10761" width="21.26953125" style="2" customWidth="1"/>
    <col min="10762" max="10998" width="8.81640625" style="2"/>
    <col min="10999" max="10999" width="7.1796875" style="2" customWidth="1"/>
    <col min="11000" max="11000" width="42.1796875" style="2" customWidth="1"/>
    <col min="11001" max="11003" width="0" style="2" hidden="1" customWidth="1"/>
    <col min="11004" max="11005" width="16.54296875" style="2" customWidth="1"/>
    <col min="11006" max="11006" width="18.1796875" style="2" customWidth="1"/>
    <col min="11007" max="11015" width="0" style="2" hidden="1" customWidth="1"/>
    <col min="11016" max="11016" width="13.1796875" style="2" customWidth="1"/>
    <col min="11017" max="11017" width="21.26953125" style="2" customWidth="1"/>
    <col min="11018" max="11254" width="8.81640625" style="2"/>
    <col min="11255" max="11255" width="7.1796875" style="2" customWidth="1"/>
    <col min="11256" max="11256" width="42.1796875" style="2" customWidth="1"/>
    <col min="11257" max="11259" width="0" style="2" hidden="1" customWidth="1"/>
    <col min="11260" max="11261" width="16.54296875" style="2" customWidth="1"/>
    <col min="11262" max="11262" width="18.1796875" style="2" customWidth="1"/>
    <col min="11263" max="11271" width="0" style="2" hidden="1" customWidth="1"/>
    <col min="11272" max="11272" width="13.1796875" style="2" customWidth="1"/>
    <col min="11273" max="11273" width="21.26953125" style="2" customWidth="1"/>
    <col min="11274" max="11510" width="8.81640625" style="2"/>
    <col min="11511" max="11511" width="7.1796875" style="2" customWidth="1"/>
    <col min="11512" max="11512" width="42.1796875" style="2" customWidth="1"/>
    <col min="11513" max="11515" width="0" style="2" hidden="1" customWidth="1"/>
    <col min="11516" max="11517" width="16.54296875" style="2" customWidth="1"/>
    <col min="11518" max="11518" width="18.1796875" style="2" customWidth="1"/>
    <col min="11519" max="11527" width="0" style="2" hidden="1" customWidth="1"/>
    <col min="11528" max="11528" width="13.1796875" style="2" customWidth="1"/>
    <col min="11529" max="11529" width="21.26953125" style="2" customWidth="1"/>
    <col min="11530" max="11766" width="8.81640625" style="2"/>
    <col min="11767" max="11767" width="7.1796875" style="2" customWidth="1"/>
    <col min="11768" max="11768" width="42.1796875" style="2" customWidth="1"/>
    <col min="11769" max="11771" width="0" style="2" hidden="1" customWidth="1"/>
    <col min="11772" max="11773" width="16.54296875" style="2" customWidth="1"/>
    <col min="11774" max="11774" width="18.1796875" style="2" customWidth="1"/>
    <col min="11775" max="11783" width="0" style="2" hidden="1" customWidth="1"/>
    <col min="11784" max="11784" width="13.1796875" style="2" customWidth="1"/>
    <col min="11785" max="11785" width="21.26953125" style="2" customWidth="1"/>
    <col min="11786" max="12022" width="8.81640625" style="2"/>
    <col min="12023" max="12023" width="7.1796875" style="2" customWidth="1"/>
    <col min="12024" max="12024" width="42.1796875" style="2" customWidth="1"/>
    <col min="12025" max="12027" width="0" style="2" hidden="1" customWidth="1"/>
    <col min="12028" max="12029" width="16.54296875" style="2" customWidth="1"/>
    <col min="12030" max="12030" width="18.1796875" style="2" customWidth="1"/>
    <col min="12031" max="12039" width="0" style="2" hidden="1" customWidth="1"/>
    <col min="12040" max="12040" width="13.1796875" style="2" customWidth="1"/>
    <col min="12041" max="12041" width="21.26953125" style="2" customWidth="1"/>
    <col min="12042" max="12278" width="8.81640625" style="2"/>
    <col min="12279" max="12279" width="7.1796875" style="2" customWidth="1"/>
    <col min="12280" max="12280" width="42.1796875" style="2" customWidth="1"/>
    <col min="12281" max="12283" width="0" style="2" hidden="1" customWidth="1"/>
    <col min="12284" max="12285" width="16.54296875" style="2" customWidth="1"/>
    <col min="12286" max="12286" width="18.1796875" style="2" customWidth="1"/>
    <col min="12287" max="12295" width="0" style="2" hidden="1" customWidth="1"/>
    <col min="12296" max="12296" width="13.1796875" style="2" customWidth="1"/>
    <col min="12297" max="12297" width="21.26953125" style="2" customWidth="1"/>
    <col min="12298" max="12534" width="8.81640625" style="2"/>
    <col min="12535" max="12535" width="7.1796875" style="2" customWidth="1"/>
    <col min="12536" max="12536" width="42.1796875" style="2" customWidth="1"/>
    <col min="12537" max="12539" width="0" style="2" hidden="1" customWidth="1"/>
    <col min="12540" max="12541" width="16.54296875" style="2" customWidth="1"/>
    <col min="12542" max="12542" width="18.1796875" style="2" customWidth="1"/>
    <col min="12543" max="12551" width="0" style="2" hidden="1" customWidth="1"/>
    <col min="12552" max="12552" width="13.1796875" style="2" customWidth="1"/>
    <col min="12553" max="12553" width="21.26953125" style="2" customWidth="1"/>
    <col min="12554" max="12790" width="8.81640625" style="2"/>
    <col min="12791" max="12791" width="7.1796875" style="2" customWidth="1"/>
    <col min="12792" max="12792" width="42.1796875" style="2" customWidth="1"/>
    <col min="12793" max="12795" width="0" style="2" hidden="1" customWidth="1"/>
    <col min="12796" max="12797" width="16.54296875" style="2" customWidth="1"/>
    <col min="12798" max="12798" width="18.1796875" style="2" customWidth="1"/>
    <col min="12799" max="12807" width="0" style="2" hidden="1" customWidth="1"/>
    <col min="12808" max="12808" width="13.1796875" style="2" customWidth="1"/>
    <col min="12809" max="12809" width="21.26953125" style="2" customWidth="1"/>
    <col min="12810" max="13046" width="8.81640625" style="2"/>
    <col min="13047" max="13047" width="7.1796875" style="2" customWidth="1"/>
    <col min="13048" max="13048" width="42.1796875" style="2" customWidth="1"/>
    <col min="13049" max="13051" width="0" style="2" hidden="1" customWidth="1"/>
    <col min="13052" max="13053" width="16.54296875" style="2" customWidth="1"/>
    <col min="13054" max="13054" width="18.1796875" style="2" customWidth="1"/>
    <col min="13055" max="13063" width="0" style="2" hidden="1" customWidth="1"/>
    <col min="13064" max="13064" width="13.1796875" style="2" customWidth="1"/>
    <col min="13065" max="13065" width="21.26953125" style="2" customWidth="1"/>
    <col min="13066" max="13302" width="8.81640625" style="2"/>
    <col min="13303" max="13303" width="7.1796875" style="2" customWidth="1"/>
    <col min="13304" max="13304" width="42.1796875" style="2" customWidth="1"/>
    <col min="13305" max="13307" width="0" style="2" hidden="1" customWidth="1"/>
    <col min="13308" max="13309" width="16.54296875" style="2" customWidth="1"/>
    <col min="13310" max="13310" width="18.1796875" style="2" customWidth="1"/>
    <col min="13311" max="13319" width="0" style="2" hidden="1" customWidth="1"/>
    <col min="13320" max="13320" width="13.1796875" style="2" customWidth="1"/>
    <col min="13321" max="13321" width="21.26953125" style="2" customWidth="1"/>
    <col min="13322" max="13558" width="8.81640625" style="2"/>
    <col min="13559" max="13559" width="7.1796875" style="2" customWidth="1"/>
    <col min="13560" max="13560" width="42.1796875" style="2" customWidth="1"/>
    <col min="13561" max="13563" width="0" style="2" hidden="1" customWidth="1"/>
    <col min="13564" max="13565" width="16.54296875" style="2" customWidth="1"/>
    <col min="13566" max="13566" width="18.1796875" style="2" customWidth="1"/>
    <col min="13567" max="13575" width="0" style="2" hidden="1" customWidth="1"/>
    <col min="13576" max="13576" width="13.1796875" style="2" customWidth="1"/>
    <col min="13577" max="13577" width="21.26953125" style="2" customWidth="1"/>
    <col min="13578" max="13814" width="8.81640625" style="2"/>
    <col min="13815" max="13815" width="7.1796875" style="2" customWidth="1"/>
    <col min="13816" max="13816" width="42.1796875" style="2" customWidth="1"/>
    <col min="13817" max="13819" width="0" style="2" hidden="1" customWidth="1"/>
    <col min="13820" max="13821" width="16.54296875" style="2" customWidth="1"/>
    <col min="13822" max="13822" width="18.1796875" style="2" customWidth="1"/>
    <col min="13823" max="13831" width="0" style="2" hidden="1" customWidth="1"/>
    <col min="13832" max="13832" width="13.1796875" style="2" customWidth="1"/>
    <col min="13833" max="13833" width="21.26953125" style="2" customWidth="1"/>
    <col min="13834" max="14070" width="8.81640625" style="2"/>
    <col min="14071" max="14071" width="7.1796875" style="2" customWidth="1"/>
    <col min="14072" max="14072" width="42.1796875" style="2" customWidth="1"/>
    <col min="14073" max="14075" width="0" style="2" hidden="1" customWidth="1"/>
    <col min="14076" max="14077" width="16.54296875" style="2" customWidth="1"/>
    <col min="14078" max="14078" width="18.1796875" style="2" customWidth="1"/>
    <col min="14079" max="14087" width="0" style="2" hidden="1" customWidth="1"/>
    <col min="14088" max="14088" width="13.1796875" style="2" customWidth="1"/>
    <col min="14089" max="14089" width="21.26953125" style="2" customWidth="1"/>
    <col min="14090" max="14326" width="8.81640625" style="2"/>
    <col min="14327" max="14327" width="7.1796875" style="2" customWidth="1"/>
    <col min="14328" max="14328" width="42.1796875" style="2" customWidth="1"/>
    <col min="14329" max="14331" width="0" style="2" hidden="1" customWidth="1"/>
    <col min="14332" max="14333" width="16.54296875" style="2" customWidth="1"/>
    <col min="14334" max="14334" width="18.1796875" style="2" customWidth="1"/>
    <col min="14335" max="14343" width="0" style="2" hidden="1" customWidth="1"/>
    <col min="14344" max="14344" width="13.1796875" style="2" customWidth="1"/>
    <col min="14345" max="14345" width="21.26953125" style="2" customWidth="1"/>
    <col min="14346" max="14582" width="8.81640625" style="2"/>
    <col min="14583" max="14583" width="7.1796875" style="2" customWidth="1"/>
    <col min="14584" max="14584" width="42.1796875" style="2" customWidth="1"/>
    <col min="14585" max="14587" width="0" style="2" hidden="1" customWidth="1"/>
    <col min="14588" max="14589" width="16.54296875" style="2" customWidth="1"/>
    <col min="14590" max="14590" width="18.1796875" style="2" customWidth="1"/>
    <col min="14591" max="14599" width="0" style="2" hidden="1" customWidth="1"/>
    <col min="14600" max="14600" width="13.1796875" style="2" customWidth="1"/>
    <col min="14601" max="14601" width="21.26953125" style="2" customWidth="1"/>
    <col min="14602" max="14838" width="8.81640625" style="2"/>
    <col min="14839" max="14839" width="7.1796875" style="2" customWidth="1"/>
    <col min="14840" max="14840" width="42.1796875" style="2" customWidth="1"/>
    <col min="14841" max="14843" width="0" style="2" hidden="1" customWidth="1"/>
    <col min="14844" max="14845" width="16.54296875" style="2" customWidth="1"/>
    <col min="14846" max="14846" width="18.1796875" style="2" customWidth="1"/>
    <col min="14847" max="14855" width="0" style="2" hidden="1" customWidth="1"/>
    <col min="14856" max="14856" width="13.1796875" style="2" customWidth="1"/>
    <col min="14857" max="14857" width="21.26953125" style="2" customWidth="1"/>
    <col min="14858" max="15094" width="8.81640625" style="2"/>
    <col min="15095" max="15095" width="7.1796875" style="2" customWidth="1"/>
    <col min="15096" max="15096" width="42.1796875" style="2" customWidth="1"/>
    <col min="15097" max="15099" width="0" style="2" hidden="1" customWidth="1"/>
    <col min="15100" max="15101" width="16.54296875" style="2" customWidth="1"/>
    <col min="15102" max="15102" width="18.1796875" style="2" customWidth="1"/>
    <col min="15103" max="15111" width="0" style="2" hidden="1" customWidth="1"/>
    <col min="15112" max="15112" width="13.1796875" style="2" customWidth="1"/>
    <col min="15113" max="15113" width="21.26953125" style="2" customWidth="1"/>
    <col min="15114" max="15350" width="8.81640625" style="2"/>
    <col min="15351" max="15351" width="7.1796875" style="2" customWidth="1"/>
    <col min="15352" max="15352" width="42.1796875" style="2" customWidth="1"/>
    <col min="15353" max="15355" width="0" style="2" hidden="1" customWidth="1"/>
    <col min="15356" max="15357" width="16.54296875" style="2" customWidth="1"/>
    <col min="15358" max="15358" width="18.1796875" style="2" customWidth="1"/>
    <col min="15359" max="15367" width="0" style="2" hidden="1" customWidth="1"/>
    <col min="15368" max="15368" width="13.1796875" style="2" customWidth="1"/>
    <col min="15369" max="15369" width="21.26953125" style="2" customWidth="1"/>
    <col min="15370" max="15606" width="8.81640625" style="2"/>
    <col min="15607" max="15607" width="7.1796875" style="2" customWidth="1"/>
    <col min="15608" max="15608" width="42.1796875" style="2" customWidth="1"/>
    <col min="15609" max="15611" width="0" style="2" hidden="1" customWidth="1"/>
    <col min="15612" max="15613" width="16.54296875" style="2" customWidth="1"/>
    <col min="15614" max="15614" width="18.1796875" style="2" customWidth="1"/>
    <col min="15615" max="15623" width="0" style="2" hidden="1" customWidth="1"/>
    <col min="15624" max="15624" width="13.1796875" style="2" customWidth="1"/>
    <col min="15625" max="15625" width="21.26953125" style="2" customWidth="1"/>
    <col min="15626" max="15862" width="8.81640625" style="2"/>
    <col min="15863" max="15863" width="7.1796875" style="2" customWidth="1"/>
    <col min="15864" max="15864" width="42.1796875" style="2" customWidth="1"/>
    <col min="15865" max="15867" width="0" style="2" hidden="1" customWidth="1"/>
    <col min="15868" max="15869" width="16.54296875" style="2" customWidth="1"/>
    <col min="15870" max="15870" width="18.1796875" style="2" customWidth="1"/>
    <col min="15871" max="15879" width="0" style="2" hidden="1" customWidth="1"/>
    <col min="15880" max="15880" width="13.1796875" style="2" customWidth="1"/>
    <col min="15881" max="15881" width="21.26953125" style="2" customWidth="1"/>
    <col min="15882" max="16118" width="8.81640625" style="2"/>
    <col min="16119" max="16119" width="7.1796875" style="2" customWidth="1"/>
    <col min="16120" max="16120" width="42.1796875" style="2" customWidth="1"/>
    <col min="16121" max="16123" width="0" style="2" hidden="1" customWidth="1"/>
    <col min="16124" max="16125" width="16.54296875" style="2" customWidth="1"/>
    <col min="16126" max="16126" width="18.1796875" style="2" customWidth="1"/>
    <col min="16127" max="16135" width="0" style="2" hidden="1" customWidth="1"/>
    <col min="16136" max="16136" width="13.1796875" style="2" customWidth="1"/>
    <col min="16137" max="16137" width="21.26953125" style="2" customWidth="1"/>
    <col min="16138" max="16384" width="8.81640625" style="2"/>
  </cols>
  <sheetData>
    <row r="1" spans="1:14" ht="22.9" customHeight="1" x14ac:dyDescent="0.25">
      <c r="I1" s="126" t="s">
        <v>73</v>
      </c>
    </row>
    <row r="2" spans="1:14" ht="22.9" customHeight="1" x14ac:dyDescent="0.25">
      <c r="A2" s="132" t="s">
        <v>50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</row>
    <row r="3" spans="1:14" ht="16" customHeight="1" x14ac:dyDescent="0.25">
      <c r="A3" s="132" t="s">
        <v>51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4" ht="22.9" customHeight="1" x14ac:dyDescent="0.25">
      <c r="A4" s="129"/>
      <c r="B4" s="129"/>
      <c r="C4" s="142" t="s">
        <v>77</v>
      </c>
      <c r="D4" s="142"/>
      <c r="E4" s="142"/>
      <c r="F4" s="142"/>
      <c r="G4" s="142"/>
      <c r="H4" s="142"/>
      <c r="I4" s="142"/>
      <c r="J4" s="129"/>
      <c r="K4" s="129"/>
      <c r="L4" s="129"/>
      <c r="M4" s="129"/>
      <c r="N4" s="129"/>
    </row>
    <row r="5" spans="1:14" ht="22.9" customHeight="1" x14ac:dyDescent="0.25">
      <c r="A5" s="127"/>
      <c r="B5" s="127"/>
      <c r="C5" s="127"/>
      <c r="D5" s="127"/>
      <c r="E5" s="127"/>
      <c r="F5" s="127"/>
      <c r="G5" s="127"/>
      <c r="H5" s="127"/>
      <c r="I5" s="128" t="s">
        <v>70</v>
      </c>
      <c r="J5" s="23"/>
      <c r="K5" s="23"/>
      <c r="L5" s="23"/>
      <c r="M5" s="23"/>
      <c r="N5" s="128" t="s">
        <v>70</v>
      </c>
    </row>
    <row r="6" spans="1:14" s="6" customFormat="1" ht="22.9" customHeight="1" x14ac:dyDescent="0.25">
      <c r="A6" s="133" t="s">
        <v>1</v>
      </c>
      <c r="B6" s="133" t="s">
        <v>2</v>
      </c>
      <c r="C6" s="134" t="s">
        <v>3</v>
      </c>
      <c r="D6" s="138" t="s">
        <v>0</v>
      </c>
      <c r="E6" s="135" t="s">
        <v>4</v>
      </c>
      <c r="F6" s="136"/>
      <c r="G6" s="136"/>
      <c r="H6" s="136"/>
      <c r="I6" s="137"/>
      <c r="J6" s="135" t="s">
        <v>4</v>
      </c>
      <c r="K6" s="136"/>
      <c r="L6" s="136"/>
      <c r="M6" s="136"/>
      <c r="N6" s="137"/>
    </row>
    <row r="7" spans="1:14" s="6" customFormat="1" ht="70.5" customHeight="1" x14ac:dyDescent="0.25">
      <c r="A7" s="133"/>
      <c r="B7" s="133"/>
      <c r="C7" s="134"/>
      <c r="D7" s="139"/>
      <c r="E7" s="40" t="s">
        <v>5</v>
      </c>
      <c r="F7" s="40" t="s">
        <v>6</v>
      </c>
      <c r="G7" s="40" t="s">
        <v>7</v>
      </c>
      <c r="H7" s="40" t="s">
        <v>8</v>
      </c>
      <c r="I7" s="40" t="s">
        <v>9</v>
      </c>
      <c r="J7" s="40" t="s">
        <v>10</v>
      </c>
      <c r="K7" s="40" t="s">
        <v>11</v>
      </c>
      <c r="L7" s="40" t="s">
        <v>12</v>
      </c>
      <c r="M7" s="40" t="s">
        <v>13</v>
      </c>
      <c r="N7" s="40" t="s">
        <v>14</v>
      </c>
    </row>
    <row r="8" spans="1:14" s="125" customFormat="1" ht="20.25" customHeight="1" x14ac:dyDescent="0.25">
      <c r="A8" s="123" t="s">
        <v>67</v>
      </c>
      <c r="B8" s="123" t="s">
        <v>68</v>
      </c>
      <c r="C8" s="124" t="s">
        <v>62</v>
      </c>
      <c r="D8" s="124" t="s">
        <v>72</v>
      </c>
      <c r="E8" s="124">
        <v>3</v>
      </c>
      <c r="F8" s="124">
        <v>4</v>
      </c>
      <c r="G8" s="124">
        <v>5</v>
      </c>
      <c r="H8" s="124">
        <v>6</v>
      </c>
      <c r="I8" s="124">
        <v>7</v>
      </c>
      <c r="J8" s="124">
        <v>8</v>
      </c>
      <c r="K8" s="124">
        <v>9</v>
      </c>
      <c r="L8" s="124">
        <v>10</v>
      </c>
      <c r="M8" s="124">
        <v>11</v>
      </c>
      <c r="N8" s="124">
        <v>12</v>
      </c>
    </row>
    <row r="9" spans="1:14" s="6" customFormat="1" ht="18.75" customHeight="1" x14ac:dyDescent="0.25">
      <c r="A9" s="40" t="s">
        <v>15</v>
      </c>
      <c r="B9" s="71" t="s">
        <v>66</v>
      </c>
      <c r="C9" s="71"/>
      <c r="D9" s="71"/>
      <c r="E9" s="71"/>
      <c r="F9" s="71"/>
      <c r="G9" s="71"/>
      <c r="H9" s="71"/>
      <c r="I9" s="71"/>
      <c r="J9" s="41"/>
      <c r="K9" s="41"/>
      <c r="L9" s="41"/>
      <c r="M9" s="41"/>
      <c r="N9" s="42"/>
    </row>
    <row r="10" spans="1:14" s="10" customFormat="1" ht="19.5" customHeight="1" x14ac:dyDescent="0.25">
      <c r="A10" s="40" t="s">
        <v>17</v>
      </c>
      <c r="B10" s="43" t="s">
        <v>18</v>
      </c>
      <c r="C10" s="44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</row>
    <row r="11" spans="1:14" ht="19.5" customHeight="1" x14ac:dyDescent="0.25">
      <c r="A11" s="45">
        <v>1</v>
      </c>
      <c r="B11" s="59" t="s">
        <v>52</v>
      </c>
      <c r="C11" s="60">
        <v>263000000</v>
      </c>
      <c r="D11" s="62">
        <f>SUM(E11:N11)</f>
        <v>517680000</v>
      </c>
      <c r="E11" s="62"/>
      <c r="F11" s="62">
        <v>465600000</v>
      </c>
      <c r="G11" s="62"/>
      <c r="H11" s="62"/>
      <c r="I11" s="62">
        <v>2800000</v>
      </c>
      <c r="J11" s="62">
        <v>5600000</v>
      </c>
      <c r="K11" s="62">
        <v>26180000</v>
      </c>
      <c r="L11" s="62">
        <v>7000000</v>
      </c>
      <c r="M11" s="62">
        <v>7000000</v>
      </c>
      <c r="N11" s="62">
        <v>3500000</v>
      </c>
    </row>
    <row r="12" spans="1:14" ht="19.5" customHeight="1" x14ac:dyDescent="0.25">
      <c r="A12" s="45">
        <v>2</v>
      </c>
      <c r="B12" s="46" t="s">
        <v>64</v>
      </c>
      <c r="C12" s="47">
        <v>263000000</v>
      </c>
      <c r="D12" s="62">
        <f t="shared" ref="D12" si="0">SUM(E12:N12)</f>
        <v>478914000</v>
      </c>
      <c r="E12" s="62"/>
      <c r="F12" s="62">
        <v>465600000</v>
      </c>
      <c r="G12" s="62"/>
      <c r="H12" s="62"/>
      <c r="I12" s="62">
        <v>840000</v>
      </c>
      <c r="J12" s="62">
        <v>1120000</v>
      </c>
      <c r="K12" s="62">
        <v>7854000</v>
      </c>
      <c r="L12" s="62">
        <v>1400000</v>
      </c>
      <c r="M12" s="62">
        <v>1400000</v>
      </c>
      <c r="N12" s="62">
        <v>700000</v>
      </c>
    </row>
    <row r="13" spans="1:14" ht="19.5" customHeight="1" x14ac:dyDescent="0.25">
      <c r="A13" s="48">
        <v>3</v>
      </c>
      <c r="B13" s="49" t="s">
        <v>20</v>
      </c>
      <c r="C13" s="50">
        <v>0</v>
      </c>
      <c r="D13" s="62"/>
      <c r="E13" s="62"/>
      <c r="F13" s="62">
        <v>0</v>
      </c>
      <c r="G13" s="62"/>
      <c r="H13" s="62"/>
      <c r="I13" s="62">
        <v>1960000</v>
      </c>
      <c r="J13" s="62">
        <f>J11-J12</f>
        <v>4480000</v>
      </c>
      <c r="K13" s="62">
        <f>K11-K12</f>
        <v>18326000</v>
      </c>
      <c r="L13" s="62">
        <f>L11-L12</f>
        <v>5600000</v>
      </c>
      <c r="M13" s="62">
        <v>5600000</v>
      </c>
      <c r="N13" s="62">
        <v>2800000</v>
      </c>
    </row>
    <row r="14" spans="1:14" s="114" customFormat="1" ht="19.5" customHeight="1" x14ac:dyDescent="0.25">
      <c r="A14" s="112"/>
      <c r="B14" s="51" t="s">
        <v>65</v>
      </c>
      <c r="C14" s="52"/>
      <c r="D14" s="113"/>
      <c r="E14" s="113"/>
      <c r="F14" s="113"/>
      <c r="G14" s="113"/>
      <c r="H14" s="113"/>
      <c r="I14" s="113">
        <v>0</v>
      </c>
      <c r="J14" s="113">
        <v>0</v>
      </c>
      <c r="K14" s="113">
        <v>7330400</v>
      </c>
      <c r="L14" s="113">
        <v>0</v>
      </c>
      <c r="M14" s="113">
        <v>0</v>
      </c>
      <c r="N14" s="113">
        <v>0</v>
      </c>
    </row>
    <row r="15" spans="1:14" s="4" customFormat="1" ht="35" customHeight="1" x14ac:dyDescent="0.25">
      <c r="A15" s="48">
        <v>4</v>
      </c>
      <c r="B15" s="46" t="s">
        <v>63</v>
      </c>
      <c r="C15" s="52"/>
      <c r="D15" s="62">
        <f>SUM(E15:N15)</f>
        <v>38766000</v>
      </c>
      <c r="E15" s="62"/>
      <c r="F15" s="62"/>
      <c r="G15" s="62"/>
      <c r="H15" s="62"/>
      <c r="I15" s="62">
        <f t="shared" ref="I15:N15" si="1">I11-I12</f>
        <v>1960000</v>
      </c>
      <c r="J15" s="62">
        <f t="shared" si="1"/>
        <v>4480000</v>
      </c>
      <c r="K15" s="62">
        <f t="shared" si="1"/>
        <v>18326000</v>
      </c>
      <c r="L15" s="62">
        <f t="shared" si="1"/>
        <v>5600000</v>
      </c>
      <c r="M15" s="62">
        <f t="shared" si="1"/>
        <v>5600000</v>
      </c>
      <c r="N15" s="62">
        <f t="shared" si="1"/>
        <v>2800000</v>
      </c>
    </row>
    <row r="16" spans="1:14" s="19" customFormat="1" ht="25" customHeight="1" x14ac:dyDescent="0.25">
      <c r="A16" s="58" t="s">
        <v>21</v>
      </c>
      <c r="B16" s="53" t="s">
        <v>56</v>
      </c>
      <c r="C16" s="54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</row>
    <row r="17" spans="1:14" ht="20.5" customHeight="1" x14ac:dyDescent="0.25">
      <c r="A17" s="45">
        <v>1</v>
      </c>
      <c r="B17" s="59" t="s">
        <v>52</v>
      </c>
      <c r="C17" s="60">
        <v>500000000</v>
      </c>
      <c r="D17" s="62">
        <f t="shared" ref="D17:D18" si="2">SUM(E17:N17)</f>
        <v>1293685000</v>
      </c>
      <c r="E17" s="62">
        <f>E21+E25+E29</f>
        <v>1293685000</v>
      </c>
      <c r="F17" s="62"/>
      <c r="G17" s="62"/>
      <c r="H17" s="62"/>
      <c r="I17" s="62"/>
      <c r="J17" s="62"/>
      <c r="K17" s="62"/>
      <c r="L17" s="62"/>
      <c r="M17" s="62"/>
      <c r="N17" s="62"/>
    </row>
    <row r="18" spans="1:14" ht="19.5" customHeight="1" x14ac:dyDescent="0.25">
      <c r="A18" s="45">
        <v>2</v>
      </c>
      <c r="B18" s="46" t="s">
        <v>19</v>
      </c>
      <c r="C18" s="47">
        <f>C17</f>
        <v>500000000</v>
      </c>
      <c r="D18" s="62">
        <f t="shared" si="2"/>
        <v>1293685000</v>
      </c>
      <c r="E18" s="62">
        <f>E22+E26+E30</f>
        <v>1293685000</v>
      </c>
      <c r="F18" s="62"/>
      <c r="G18" s="62"/>
      <c r="H18" s="62"/>
      <c r="I18" s="62"/>
      <c r="J18" s="62"/>
      <c r="K18" s="62"/>
      <c r="L18" s="62"/>
      <c r="M18" s="62"/>
      <c r="N18" s="62"/>
    </row>
    <row r="19" spans="1:14" ht="19.5" customHeight="1" x14ac:dyDescent="0.25">
      <c r="A19" s="48">
        <v>3</v>
      </c>
      <c r="B19" s="49" t="s">
        <v>54</v>
      </c>
      <c r="C19" s="50"/>
      <c r="D19" s="62"/>
      <c r="E19" s="62">
        <v>0</v>
      </c>
      <c r="F19" s="62"/>
      <c r="G19" s="62"/>
      <c r="H19" s="62"/>
      <c r="I19" s="62"/>
      <c r="J19" s="62"/>
      <c r="K19" s="62"/>
      <c r="L19" s="62"/>
      <c r="M19" s="62"/>
      <c r="N19" s="62"/>
    </row>
    <row r="20" spans="1:14" s="114" customFormat="1" ht="19.5" customHeight="1" x14ac:dyDescent="0.25">
      <c r="A20" s="112" t="s">
        <v>57</v>
      </c>
      <c r="B20" s="51" t="s">
        <v>55</v>
      </c>
      <c r="C20" s="52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ht="20.5" customHeight="1" x14ac:dyDescent="0.25">
      <c r="A21" s="45">
        <v>1</v>
      </c>
      <c r="B21" s="59" t="s">
        <v>52</v>
      </c>
      <c r="C21" s="60"/>
      <c r="D21" s="62">
        <f t="shared" ref="D21:D22" si="3">SUM(E21:N21)</f>
        <v>1098985000</v>
      </c>
      <c r="E21" s="62">
        <v>1098985000</v>
      </c>
      <c r="F21" s="62"/>
      <c r="G21" s="62"/>
      <c r="H21" s="62"/>
      <c r="I21" s="62"/>
      <c r="J21" s="62"/>
      <c r="K21" s="62"/>
      <c r="L21" s="62"/>
      <c r="M21" s="62"/>
      <c r="N21" s="62"/>
    </row>
    <row r="22" spans="1:14" ht="19.5" customHeight="1" x14ac:dyDescent="0.25">
      <c r="A22" s="45">
        <v>2</v>
      </c>
      <c r="B22" s="46" t="s">
        <v>19</v>
      </c>
      <c r="C22" s="47"/>
      <c r="D22" s="62">
        <f t="shared" si="3"/>
        <v>1098985000</v>
      </c>
      <c r="E22" s="62">
        <f>E21</f>
        <v>1098985000</v>
      </c>
      <c r="F22" s="62"/>
      <c r="G22" s="62"/>
      <c r="H22" s="62"/>
      <c r="I22" s="62"/>
      <c r="J22" s="62"/>
      <c r="K22" s="62"/>
      <c r="L22" s="62"/>
      <c r="M22" s="62"/>
      <c r="N22" s="62"/>
    </row>
    <row r="23" spans="1:14" ht="19.5" customHeight="1" x14ac:dyDescent="0.25">
      <c r="A23" s="48">
        <v>3</v>
      </c>
      <c r="B23" s="49" t="s">
        <v>54</v>
      </c>
      <c r="C23" s="50"/>
      <c r="D23" s="62"/>
      <c r="E23" s="62">
        <v>0</v>
      </c>
      <c r="F23" s="62"/>
      <c r="G23" s="62"/>
      <c r="H23" s="62"/>
      <c r="I23" s="62"/>
      <c r="J23" s="62"/>
      <c r="K23" s="62"/>
      <c r="L23" s="62"/>
      <c r="M23" s="62"/>
      <c r="N23" s="62"/>
    </row>
    <row r="24" spans="1:14" s="114" customFormat="1" ht="19.5" customHeight="1" x14ac:dyDescent="0.25">
      <c r="A24" s="112" t="s">
        <v>58</v>
      </c>
      <c r="B24" s="51" t="s">
        <v>59</v>
      </c>
      <c r="C24" s="52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ht="20.5" customHeight="1" x14ac:dyDescent="0.25">
      <c r="A25" s="45">
        <v>1</v>
      </c>
      <c r="B25" s="59" t="s">
        <v>52</v>
      </c>
      <c r="C25" s="60"/>
      <c r="D25" s="62">
        <f t="shared" ref="D25:D26" si="4">SUM(E25:N25)</f>
        <v>119100000</v>
      </c>
      <c r="E25" s="62">
        <v>119100000</v>
      </c>
      <c r="F25" s="62"/>
      <c r="G25" s="62"/>
      <c r="H25" s="62"/>
      <c r="I25" s="62"/>
      <c r="J25" s="62"/>
      <c r="K25" s="62"/>
      <c r="L25" s="62"/>
      <c r="M25" s="62"/>
      <c r="N25" s="62"/>
    </row>
    <row r="26" spans="1:14" ht="19.5" customHeight="1" x14ac:dyDescent="0.25">
      <c r="A26" s="45">
        <v>2</v>
      </c>
      <c r="B26" s="46" t="s">
        <v>19</v>
      </c>
      <c r="C26" s="47"/>
      <c r="D26" s="62">
        <f t="shared" si="4"/>
        <v>119100000</v>
      </c>
      <c r="E26" s="62">
        <f>E25</f>
        <v>119100000</v>
      </c>
      <c r="F26" s="62"/>
      <c r="G26" s="62"/>
      <c r="H26" s="62"/>
      <c r="I26" s="62"/>
      <c r="J26" s="62"/>
      <c r="K26" s="62"/>
      <c r="L26" s="62"/>
      <c r="M26" s="62"/>
      <c r="N26" s="62"/>
    </row>
    <row r="27" spans="1:14" ht="19.5" customHeight="1" x14ac:dyDescent="0.25">
      <c r="A27" s="48">
        <v>3</v>
      </c>
      <c r="B27" s="49" t="s">
        <v>54</v>
      </c>
      <c r="C27" s="50"/>
      <c r="D27" s="62"/>
      <c r="E27" s="62">
        <v>0</v>
      </c>
      <c r="F27" s="62"/>
      <c r="G27" s="62"/>
      <c r="H27" s="62"/>
      <c r="I27" s="62"/>
      <c r="J27" s="62"/>
      <c r="K27" s="62"/>
      <c r="L27" s="62"/>
      <c r="M27" s="62"/>
      <c r="N27" s="62"/>
    </row>
    <row r="28" spans="1:14" s="114" customFormat="1" ht="36.5" customHeight="1" x14ac:dyDescent="0.25">
      <c r="A28" s="112" t="s">
        <v>60</v>
      </c>
      <c r="B28" s="115" t="s">
        <v>61</v>
      </c>
      <c r="C28" s="52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ht="20.5" customHeight="1" x14ac:dyDescent="0.25">
      <c r="A29" s="45">
        <v>1</v>
      </c>
      <c r="B29" s="59" t="s">
        <v>52</v>
      </c>
      <c r="C29" s="60"/>
      <c r="D29" s="62">
        <f t="shared" ref="D29:D30" si="5">SUM(E29:N29)</f>
        <v>75600000</v>
      </c>
      <c r="E29" s="62">
        <v>75600000</v>
      </c>
      <c r="F29" s="62"/>
      <c r="G29" s="62"/>
      <c r="H29" s="62"/>
      <c r="I29" s="62"/>
      <c r="J29" s="62"/>
      <c r="K29" s="62"/>
      <c r="L29" s="62"/>
      <c r="M29" s="62"/>
      <c r="N29" s="62"/>
    </row>
    <row r="30" spans="1:14" ht="19.5" customHeight="1" x14ac:dyDescent="0.25">
      <c r="A30" s="45">
        <v>2</v>
      </c>
      <c r="B30" s="46" t="s">
        <v>19</v>
      </c>
      <c r="C30" s="47"/>
      <c r="D30" s="62">
        <f t="shared" si="5"/>
        <v>75600000</v>
      </c>
      <c r="E30" s="62">
        <f>E29</f>
        <v>75600000</v>
      </c>
      <c r="F30" s="62"/>
      <c r="G30" s="62"/>
      <c r="H30" s="62"/>
      <c r="I30" s="62"/>
      <c r="J30" s="62"/>
      <c r="K30" s="62"/>
      <c r="L30" s="62"/>
      <c r="M30" s="62"/>
      <c r="N30" s="62"/>
    </row>
    <row r="31" spans="1:14" ht="19.5" customHeight="1" x14ac:dyDescent="0.25">
      <c r="A31" s="48">
        <v>3</v>
      </c>
      <c r="B31" s="49" t="s">
        <v>54</v>
      </c>
      <c r="C31" s="50"/>
      <c r="D31" s="62"/>
      <c r="E31" s="62">
        <v>0</v>
      </c>
      <c r="F31" s="62"/>
      <c r="G31" s="62"/>
      <c r="H31" s="62"/>
      <c r="I31" s="62"/>
      <c r="J31" s="62"/>
      <c r="K31" s="62"/>
      <c r="L31" s="62"/>
      <c r="M31" s="62"/>
      <c r="N31" s="62"/>
    </row>
    <row r="32" spans="1:14" s="4" customFormat="1" ht="22" customHeight="1" x14ac:dyDescent="0.25">
      <c r="A32" s="5" t="s">
        <v>23</v>
      </c>
      <c r="B32" s="63" t="s">
        <v>24</v>
      </c>
      <c r="C32" s="5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</row>
    <row r="33" spans="1:14" ht="19.5" customHeight="1" x14ac:dyDescent="0.25">
      <c r="A33" s="45">
        <v>1</v>
      </c>
      <c r="B33" s="59" t="s">
        <v>52</v>
      </c>
      <c r="C33" s="60">
        <v>345000000</v>
      </c>
      <c r="D33" s="62">
        <f t="shared" ref="D33:D39" si="6">SUM(E33:N33)</f>
        <v>1015004700</v>
      </c>
      <c r="E33" s="62"/>
      <c r="F33" s="62"/>
      <c r="G33" s="62">
        <v>1015004700</v>
      </c>
      <c r="H33" s="62"/>
      <c r="I33" s="62"/>
      <c r="J33" s="62"/>
      <c r="K33" s="62"/>
      <c r="L33" s="62"/>
      <c r="M33" s="62"/>
      <c r="N33" s="62"/>
    </row>
    <row r="34" spans="1:14" ht="19.5" customHeight="1" x14ac:dyDescent="0.25">
      <c r="A34" s="45">
        <v>2</v>
      </c>
      <c r="B34" s="46" t="s">
        <v>19</v>
      </c>
      <c r="C34" s="47">
        <v>17250000</v>
      </c>
      <c r="D34" s="62">
        <f t="shared" si="6"/>
        <v>50750235</v>
      </c>
      <c r="E34" s="62"/>
      <c r="F34" s="62"/>
      <c r="G34" s="62">
        <f>G33*5%</f>
        <v>50750235</v>
      </c>
      <c r="H34" s="62"/>
      <c r="I34" s="62"/>
      <c r="J34" s="62"/>
      <c r="K34" s="62"/>
      <c r="L34" s="62"/>
      <c r="M34" s="62"/>
      <c r="N34" s="62"/>
    </row>
    <row r="35" spans="1:14" ht="19.5" hidden="1" customHeight="1" x14ac:dyDescent="0.25">
      <c r="A35" s="45"/>
      <c r="B35" s="46"/>
      <c r="C35" s="47"/>
      <c r="D35" s="62">
        <f t="shared" si="6"/>
        <v>0</v>
      </c>
      <c r="E35" s="62"/>
      <c r="F35" s="62"/>
      <c r="G35" s="62"/>
      <c r="H35" s="62"/>
      <c r="I35" s="62"/>
      <c r="J35" s="62"/>
      <c r="K35" s="62"/>
      <c r="L35" s="62"/>
      <c r="M35" s="62"/>
      <c r="N35" s="62"/>
    </row>
    <row r="36" spans="1:14" ht="19.5" customHeight="1" x14ac:dyDescent="0.25">
      <c r="A36" s="48">
        <v>3</v>
      </c>
      <c r="B36" s="49" t="s">
        <v>20</v>
      </c>
      <c r="C36" s="50">
        <f>C33-C34</f>
        <v>327750000</v>
      </c>
      <c r="D36" s="62">
        <f t="shared" si="6"/>
        <v>964254465</v>
      </c>
      <c r="E36" s="62"/>
      <c r="F36" s="62"/>
      <c r="G36" s="62">
        <f>G33-G34</f>
        <v>964254465</v>
      </c>
      <c r="H36" s="62"/>
      <c r="I36" s="62"/>
      <c r="J36" s="62"/>
      <c r="K36" s="62"/>
      <c r="L36" s="62"/>
      <c r="M36" s="62"/>
      <c r="N36" s="62"/>
    </row>
    <row r="37" spans="1:14" s="4" customFormat="1" ht="19.5" customHeight="1" x14ac:dyDescent="0.25">
      <c r="A37" s="48"/>
      <c r="B37" s="51" t="s">
        <v>22</v>
      </c>
      <c r="C37" s="52"/>
      <c r="D37" s="62">
        <f t="shared" si="6"/>
        <v>281625861</v>
      </c>
      <c r="E37" s="62"/>
      <c r="F37" s="62"/>
      <c r="G37" s="62">
        <v>281625861</v>
      </c>
      <c r="H37" s="62"/>
      <c r="I37" s="62"/>
      <c r="J37" s="62"/>
      <c r="K37" s="62"/>
      <c r="L37" s="62"/>
      <c r="M37" s="62"/>
      <c r="N37" s="62"/>
    </row>
    <row r="38" spans="1:14" ht="19.5" customHeight="1" x14ac:dyDescent="0.25">
      <c r="A38" s="45"/>
      <c r="B38" s="55" t="s">
        <v>25</v>
      </c>
      <c r="C38" s="56"/>
      <c r="D38" s="62">
        <f t="shared" si="6"/>
        <v>385701786</v>
      </c>
      <c r="E38" s="62"/>
      <c r="F38" s="62"/>
      <c r="G38" s="62">
        <f>G36*0.4</f>
        <v>385701786</v>
      </c>
      <c r="H38" s="62"/>
      <c r="I38" s="62"/>
      <c r="J38" s="64"/>
      <c r="K38" s="65"/>
      <c r="L38" s="65"/>
      <c r="M38" s="64"/>
      <c r="N38" s="66"/>
    </row>
    <row r="39" spans="1:14" s="23" customFormat="1" ht="19.5" customHeight="1" x14ac:dyDescent="0.25">
      <c r="A39" s="57"/>
      <c r="B39" s="55" t="s">
        <v>26</v>
      </c>
      <c r="C39" s="56"/>
      <c r="D39" s="62">
        <f t="shared" si="6"/>
        <v>296926818</v>
      </c>
      <c r="E39" s="62"/>
      <c r="F39" s="62"/>
      <c r="G39" s="62">
        <f>G36-G38-G37</f>
        <v>296926818</v>
      </c>
      <c r="H39" s="62"/>
      <c r="I39" s="62"/>
      <c r="J39" s="67"/>
      <c r="K39" s="65"/>
      <c r="L39" s="65"/>
      <c r="M39" s="67"/>
      <c r="N39" s="68"/>
    </row>
    <row r="40" spans="1:14" s="6" customFormat="1" ht="19.5" customHeight="1" x14ac:dyDescent="0.25">
      <c r="A40" s="58" t="s">
        <v>16</v>
      </c>
      <c r="B40" s="69" t="s">
        <v>27</v>
      </c>
      <c r="C40" s="70"/>
      <c r="D40" s="62"/>
      <c r="E40" s="71"/>
      <c r="F40" s="71"/>
      <c r="G40" s="71"/>
      <c r="H40" s="71"/>
      <c r="I40" s="71"/>
      <c r="J40" s="41"/>
      <c r="K40" s="41"/>
      <c r="L40" s="41"/>
      <c r="M40" s="41"/>
      <c r="N40" s="42"/>
    </row>
    <row r="41" spans="1:14" ht="19.5" customHeight="1" x14ac:dyDescent="0.25">
      <c r="A41" s="40" t="s">
        <v>17</v>
      </c>
      <c r="B41" s="43" t="s">
        <v>28</v>
      </c>
      <c r="C41" s="44"/>
      <c r="D41" s="62"/>
      <c r="E41" s="65"/>
      <c r="F41" s="65"/>
      <c r="G41" s="65"/>
      <c r="H41" s="65">
        <f>SUMIF($K$7:$N$7,$H$7,K41:N41)</f>
        <v>0</v>
      </c>
      <c r="I41" s="72"/>
      <c r="J41" s="64"/>
      <c r="K41" s="65"/>
      <c r="L41" s="65"/>
      <c r="M41" s="64"/>
      <c r="N41" s="66"/>
    </row>
    <row r="42" spans="1:14" ht="23" customHeight="1" x14ac:dyDescent="0.25">
      <c r="A42" s="45">
        <v>1</v>
      </c>
      <c r="B42" s="59" t="s">
        <v>52</v>
      </c>
      <c r="C42" s="60"/>
      <c r="D42" s="62">
        <f t="shared" ref="D42:D45" si="7">SUM(E42:N42)</f>
        <v>7080000</v>
      </c>
      <c r="E42" s="65"/>
      <c r="F42" s="65"/>
      <c r="G42" s="65"/>
      <c r="H42" s="65">
        <v>7080000</v>
      </c>
      <c r="I42" s="72"/>
      <c r="J42" s="64"/>
      <c r="K42" s="65"/>
      <c r="L42" s="65"/>
      <c r="M42" s="64"/>
      <c r="N42" s="66"/>
    </row>
    <row r="43" spans="1:14" ht="19.5" customHeight="1" x14ac:dyDescent="0.25">
      <c r="A43" s="45">
        <v>2</v>
      </c>
      <c r="B43" s="46" t="s">
        <v>29</v>
      </c>
      <c r="C43" s="47"/>
      <c r="D43" s="62">
        <f t="shared" si="7"/>
        <v>0</v>
      </c>
      <c r="E43" s="65"/>
      <c r="F43" s="65"/>
      <c r="G43" s="65"/>
      <c r="H43" s="65">
        <f>SUMIF($K$7:$N$7,$H$7,K43:N43)</f>
        <v>0</v>
      </c>
      <c r="I43" s="72"/>
      <c r="J43" s="64"/>
      <c r="K43" s="65"/>
      <c r="L43" s="65"/>
      <c r="M43" s="64"/>
      <c r="N43" s="66"/>
    </row>
    <row r="44" spans="1:14" ht="19.5" customHeight="1" x14ac:dyDescent="0.25">
      <c r="A44" s="48">
        <v>3</v>
      </c>
      <c r="B44" s="49" t="s">
        <v>20</v>
      </c>
      <c r="C44" s="50"/>
      <c r="D44" s="62">
        <f t="shared" si="7"/>
        <v>7080000</v>
      </c>
      <c r="E44" s="65"/>
      <c r="F44" s="65"/>
      <c r="G44" s="65"/>
      <c r="H44" s="65">
        <f>H42</f>
        <v>7080000</v>
      </c>
      <c r="I44" s="65"/>
      <c r="J44" s="64"/>
      <c r="K44" s="65"/>
      <c r="L44" s="65"/>
      <c r="M44" s="64"/>
      <c r="N44" s="66"/>
    </row>
    <row r="45" spans="1:14" s="4" customFormat="1" ht="19.5" customHeight="1" x14ac:dyDescent="0.25">
      <c r="A45" s="48"/>
      <c r="B45" s="51" t="s">
        <v>30</v>
      </c>
      <c r="C45" s="52"/>
      <c r="D45" s="62">
        <f t="shared" si="7"/>
        <v>7080000</v>
      </c>
      <c r="E45" s="65"/>
      <c r="F45" s="65"/>
      <c r="G45" s="65"/>
      <c r="H45" s="65">
        <v>7080000</v>
      </c>
      <c r="I45" s="74"/>
      <c r="J45" s="75"/>
      <c r="K45" s="76"/>
      <c r="L45" s="76"/>
      <c r="M45" s="75"/>
      <c r="N45" s="77"/>
    </row>
    <row r="46" spans="1:14" s="4" customFormat="1" ht="19.5" hidden="1" customHeight="1" x14ac:dyDescent="0.25">
      <c r="A46" s="78"/>
      <c r="B46" s="79" t="s">
        <v>32</v>
      </c>
      <c r="C46" s="80"/>
      <c r="D46" s="81"/>
      <c r="E46" s="82"/>
      <c r="F46" s="82"/>
      <c r="G46" s="82"/>
      <c r="H46" s="82">
        <f t="shared" ref="H46:H77" si="8">SUMIF($K$7:$N$7,$H$7,K46:N46)</f>
        <v>0</v>
      </c>
      <c r="I46" s="83" t="e">
        <f>H46-#REF!</f>
        <v>#REF!</v>
      </c>
      <c r="J46" s="84"/>
      <c r="K46" s="82"/>
      <c r="L46" s="82"/>
      <c r="M46" s="84"/>
      <c r="N46" s="85"/>
    </row>
    <row r="47" spans="1:14" s="4" customFormat="1" ht="19.5" hidden="1" customHeight="1" x14ac:dyDescent="0.25">
      <c r="A47" s="14"/>
      <c r="B47" s="17" t="s">
        <v>33</v>
      </c>
      <c r="C47" s="18"/>
      <c r="D47" s="86"/>
      <c r="E47" s="87"/>
      <c r="F47" s="87"/>
      <c r="G47" s="87"/>
      <c r="H47" s="87">
        <f t="shared" si="8"/>
        <v>0</v>
      </c>
      <c r="I47" s="88" t="e">
        <f>H47-#REF!</f>
        <v>#REF!</v>
      </c>
      <c r="J47" s="89"/>
      <c r="K47" s="87"/>
      <c r="L47" s="87"/>
      <c r="M47" s="89"/>
      <c r="N47" s="90"/>
    </row>
    <row r="48" spans="1:14" s="4" customFormat="1" ht="19.5" hidden="1" customHeight="1" x14ac:dyDescent="0.25">
      <c r="A48" s="14"/>
      <c r="B48" s="17" t="s">
        <v>34</v>
      </c>
      <c r="C48" s="18"/>
      <c r="D48" s="86"/>
      <c r="E48" s="87"/>
      <c r="F48" s="87"/>
      <c r="G48" s="87"/>
      <c r="H48" s="87">
        <f t="shared" si="8"/>
        <v>0</v>
      </c>
      <c r="I48" s="88" t="e">
        <f>H48-#REF!</f>
        <v>#REF!</v>
      </c>
      <c r="J48" s="89"/>
      <c r="K48" s="87"/>
      <c r="L48" s="87"/>
      <c r="M48" s="89"/>
      <c r="N48" s="90"/>
    </row>
    <row r="49" spans="1:14" s="4" customFormat="1" ht="19.5" hidden="1" customHeight="1" x14ac:dyDescent="0.25">
      <c r="A49" s="14"/>
      <c r="B49" s="17" t="s">
        <v>35</v>
      </c>
      <c r="C49" s="18"/>
      <c r="D49" s="86"/>
      <c r="E49" s="87"/>
      <c r="F49" s="87"/>
      <c r="G49" s="87"/>
      <c r="H49" s="87">
        <f t="shared" si="8"/>
        <v>0</v>
      </c>
      <c r="I49" s="88" t="e">
        <f>H49-#REF!</f>
        <v>#REF!</v>
      </c>
      <c r="J49" s="89"/>
      <c r="K49" s="87"/>
      <c r="L49" s="87"/>
      <c r="M49" s="89"/>
      <c r="N49" s="90"/>
    </row>
    <row r="50" spans="1:14" s="4" customFormat="1" ht="19.5" hidden="1" customHeight="1" x14ac:dyDescent="0.25">
      <c r="A50" s="14"/>
      <c r="B50" s="17" t="s">
        <v>36</v>
      </c>
      <c r="C50" s="18"/>
      <c r="D50" s="86"/>
      <c r="E50" s="87"/>
      <c r="F50" s="87"/>
      <c r="G50" s="87"/>
      <c r="H50" s="87">
        <f t="shared" si="8"/>
        <v>0</v>
      </c>
      <c r="I50" s="88" t="e">
        <f>H50-#REF!</f>
        <v>#REF!</v>
      </c>
      <c r="J50" s="89"/>
      <c r="K50" s="87"/>
      <c r="L50" s="87"/>
      <c r="M50" s="89"/>
      <c r="N50" s="90"/>
    </row>
    <row r="51" spans="1:14" s="4" customFormat="1" ht="19.5" hidden="1" customHeight="1" x14ac:dyDescent="0.25">
      <c r="A51" s="14"/>
      <c r="B51" s="17" t="s">
        <v>37</v>
      </c>
      <c r="C51" s="18"/>
      <c r="D51" s="86"/>
      <c r="E51" s="87"/>
      <c r="F51" s="87"/>
      <c r="G51" s="87"/>
      <c r="H51" s="87">
        <f t="shared" si="8"/>
        <v>0</v>
      </c>
      <c r="I51" s="88" t="e">
        <f>H51-#REF!</f>
        <v>#REF!</v>
      </c>
      <c r="J51" s="89"/>
      <c r="K51" s="87"/>
      <c r="L51" s="87"/>
      <c r="M51" s="89"/>
      <c r="N51" s="90"/>
    </row>
    <row r="52" spans="1:14" ht="19.5" hidden="1" customHeight="1" x14ac:dyDescent="0.25">
      <c r="A52" s="11"/>
      <c r="B52" s="20" t="s">
        <v>25</v>
      </c>
      <c r="C52" s="21"/>
      <c r="D52" s="87"/>
      <c r="E52" s="87"/>
      <c r="F52" s="87"/>
      <c r="G52" s="87"/>
      <c r="H52" s="87">
        <f t="shared" si="8"/>
        <v>0</v>
      </c>
      <c r="I52" s="91" t="e">
        <f>H52-#REF!</f>
        <v>#REF!</v>
      </c>
      <c r="J52" s="92"/>
      <c r="K52" s="87"/>
      <c r="L52" s="87"/>
      <c r="M52" s="92"/>
      <c r="N52" s="93"/>
    </row>
    <row r="53" spans="1:14" s="23" customFormat="1" ht="19.5" hidden="1" customHeight="1" x14ac:dyDescent="0.25">
      <c r="A53" s="24"/>
      <c r="B53" s="25" t="s">
        <v>26</v>
      </c>
      <c r="C53" s="26"/>
      <c r="D53" s="94"/>
      <c r="E53" s="94"/>
      <c r="F53" s="94"/>
      <c r="G53" s="94"/>
      <c r="H53" s="94">
        <f t="shared" si="8"/>
        <v>0</v>
      </c>
      <c r="I53" s="95" t="e">
        <f>H53-#REF!</f>
        <v>#REF!</v>
      </c>
      <c r="J53" s="96"/>
      <c r="K53" s="94"/>
      <c r="L53" s="94"/>
      <c r="M53" s="96"/>
      <c r="N53" s="97"/>
    </row>
    <row r="54" spans="1:14" ht="22.9" hidden="1" customHeight="1" x14ac:dyDescent="0.25">
      <c r="A54" s="27" t="s">
        <v>21</v>
      </c>
      <c r="B54" s="28" t="s">
        <v>38</v>
      </c>
      <c r="C54" s="29"/>
      <c r="D54" s="82"/>
      <c r="E54" s="82"/>
      <c r="F54" s="82"/>
      <c r="G54" s="82"/>
      <c r="H54" s="82">
        <f t="shared" si="8"/>
        <v>0</v>
      </c>
      <c r="I54" s="98"/>
      <c r="K54" s="82"/>
      <c r="L54" s="82"/>
      <c r="M54" s="99"/>
    </row>
    <row r="55" spans="1:14" s="10" customFormat="1" ht="22.9" hidden="1" customHeight="1" x14ac:dyDescent="0.25">
      <c r="A55" s="7">
        <v>1</v>
      </c>
      <c r="B55" s="8" t="s">
        <v>39</v>
      </c>
      <c r="C55" s="9"/>
      <c r="D55" s="87"/>
      <c r="E55" s="87"/>
      <c r="F55" s="87"/>
      <c r="G55" s="87"/>
      <c r="H55" s="87">
        <f t="shared" si="8"/>
        <v>0</v>
      </c>
      <c r="I55" s="100" t="e">
        <f>SUM(I56:I57)</f>
        <v>#REF!</v>
      </c>
      <c r="K55" s="100"/>
      <c r="L55" s="100"/>
      <c r="M55" s="73"/>
      <c r="N55" s="101"/>
    </row>
    <row r="56" spans="1:14" ht="22.9" hidden="1" customHeight="1" x14ac:dyDescent="0.25">
      <c r="A56" s="11"/>
      <c r="B56" s="20" t="s">
        <v>25</v>
      </c>
      <c r="C56" s="21"/>
      <c r="D56" s="87"/>
      <c r="E56" s="87"/>
      <c r="F56" s="87"/>
      <c r="G56" s="87"/>
      <c r="H56" s="87">
        <f t="shared" si="8"/>
        <v>0</v>
      </c>
      <c r="I56" s="91" t="e">
        <f>H56-#REF!</f>
        <v>#REF!</v>
      </c>
      <c r="K56" s="87"/>
      <c r="L56" s="87"/>
      <c r="M56" s="64"/>
    </row>
    <row r="57" spans="1:14" s="23" customFormat="1" ht="22.9" hidden="1" customHeight="1" x14ac:dyDescent="0.25">
      <c r="A57" s="22"/>
      <c r="B57" s="20" t="s">
        <v>26</v>
      </c>
      <c r="C57" s="21"/>
      <c r="D57" s="87"/>
      <c r="E57" s="87"/>
      <c r="F57" s="87"/>
      <c r="G57" s="87"/>
      <c r="H57" s="87">
        <f t="shared" si="8"/>
        <v>0</v>
      </c>
      <c r="I57" s="91" t="e">
        <f>H57-#REF!</f>
        <v>#REF!</v>
      </c>
      <c r="K57" s="102"/>
      <c r="L57" s="102"/>
      <c r="M57" s="67"/>
      <c r="N57" s="103"/>
    </row>
    <row r="58" spans="1:14" ht="22.9" hidden="1" customHeight="1" x14ac:dyDescent="0.25">
      <c r="A58" s="7">
        <v>2</v>
      </c>
      <c r="B58" s="8" t="s">
        <v>53</v>
      </c>
      <c r="C58" s="9"/>
      <c r="D58" s="87"/>
      <c r="E58" s="87"/>
      <c r="F58" s="87"/>
      <c r="G58" s="87"/>
      <c r="H58" s="87">
        <f t="shared" si="8"/>
        <v>0</v>
      </c>
      <c r="I58" s="91"/>
      <c r="K58" s="87"/>
      <c r="L58" s="87"/>
      <c r="M58" s="64"/>
    </row>
    <row r="59" spans="1:14" ht="22.9" hidden="1" customHeight="1" x14ac:dyDescent="0.25">
      <c r="A59" s="11"/>
      <c r="B59" s="12" t="s">
        <v>29</v>
      </c>
      <c r="C59" s="13"/>
      <c r="D59" s="87"/>
      <c r="E59" s="87"/>
      <c r="F59" s="87"/>
      <c r="G59" s="87"/>
      <c r="H59" s="87">
        <f t="shared" si="8"/>
        <v>0</v>
      </c>
      <c r="I59" s="91" t="e">
        <f>H59-#REF!</f>
        <v>#REF!</v>
      </c>
      <c r="K59" s="87"/>
      <c r="L59" s="87"/>
      <c r="M59" s="64"/>
    </row>
    <row r="60" spans="1:14" ht="22.9" hidden="1" customHeight="1" x14ac:dyDescent="0.25">
      <c r="A60" s="11"/>
      <c r="B60" s="12" t="s">
        <v>40</v>
      </c>
      <c r="C60" s="13"/>
      <c r="D60" s="87"/>
      <c r="E60" s="87"/>
      <c r="F60" s="87"/>
      <c r="G60" s="87"/>
      <c r="H60" s="87">
        <f t="shared" si="8"/>
        <v>0</v>
      </c>
      <c r="I60" s="91" t="e">
        <f>H60-#REF!</f>
        <v>#REF!</v>
      </c>
      <c r="K60" s="87"/>
      <c r="L60" s="87"/>
      <c r="M60" s="64"/>
    </row>
    <row r="61" spans="1:14" ht="22.9" hidden="1" customHeight="1" x14ac:dyDescent="0.25">
      <c r="A61" s="14"/>
      <c r="B61" s="15" t="s">
        <v>41</v>
      </c>
      <c r="C61" s="16"/>
      <c r="D61" s="87"/>
      <c r="E61" s="87"/>
      <c r="F61" s="87"/>
      <c r="G61" s="87"/>
      <c r="H61" s="87">
        <f t="shared" si="8"/>
        <v>0</v>
      </c>
      <c r="I61" s="87" t="e">
        <f>SUM(I62:I63)</f>
        <v>#REF!</v>
      </c>
      <c r="K61" s="87"/>
      <c r="L61" s="87"/>
      <c r="M61" s="64"/>
    </row>
    <row r="62" spans="1:14" s="4" customFormat="1" ht="22.9" hidden="1" customHeight="1" x14ac:dyDescent="0.25">
      <c r="A62" s="14"/>
      <c r="B62" s="17" t="s">
        <v>22</v>
      </c>
      <c r="C62" s="18"/>
      <c r="D62" s="87"/>
      <c r="E62" s="87"/>
      <c r="F62" s="87"/>
      <c r="G62" s="87"/>
      <c r="H62" s="87">
        <f t="shared" si="8"/>
        <v>0</v>
      </c>
      <c r="I62" s="88" t="e">
        <f>H62-#REF!</f>
        <v>#REF!</v>
      </c>
      <c r="K62" s="102"/>
      <c r="L62" s="102"/>
      <c r="M62" s="75"/>
      <c r="N62" s="104"/>
    </row>
    <row r="63" spans="1:14" s="4" customFormat="1" ht="22.9" hidden="1" customHeight="1" x14ac:dyDescent="0.25">
      <c r="A63" s="14"/>
      <c r="B63" s="17" t="s">
        <v>31</v>
      </c>
      <c r="C63" s="18"/>
      <c r="D63" s="87"/>
      <c r="E63" s="87"/>
      <c r="F63" s="87"/>
      <c r="G63" s="87"/>
      <c r="H63" s="87">
        <f t="shared" si="8"/>
        <v>0</v>
      </c>
      <c r="I63" s="102" t="e">
        <f>SUM(I64:I69)</f>
        <v>#REF!</v>
      </c>
      <c r="K63" s="102"/>
      <c r="L63" s="102"/>
      <c r="M63" s="75"/>
      <c r="N63" s="104"/>
    </row>
    <row r="64" spans="1:14" s="4" customFormat="1" ht="22.9" hidden="1" customHeight="1" x14ac:dyDescent="0.25">
      <c r="A64" s="14"/>
      <c r="B64" s="17" t="s">
        <v>32</v>
      </c>
      <c r="C64" s="18"/>
      <c r="D64" s="87"/>
      <c r="E64" s="87"/>
      <c r="F64" s="87"/>
      <c r="G64" s="87"/>
      <c r="H64" s="87">
        <f t="shared" si="8"/>
        <v>0</v>
      </c>
      <c r="I64" s="88" t="e">
        <f>H64-#REF!</f>
        <v>#REF!</v>
      </c>
      <c r="K64" s="87"/>
      <c r="L64" s="87"/>
      <c r="M64" s="75"/>
      <c r="N64" s="104"/>
    </row>
    <row r="65" spans="1:14" s="4" customFormat="1" ht="22.9" hidden="1" customHeight="1" x14ac:dyDescent="0.25">
      <c r="A65" s="14"/>
      <c r="B65" s="17" t="s">
        <v>33</v>
      </c>
      <c r="C65" s="18"/>
      <c r="D65" s="87"/>
      <c r="E65" s="87"/>
      <c r="F65" s="87"/>
      <c r="G65" s="87"/>
      <c r="H65" s="87">
        <f t="shared" si="8"/>
        <v>0</v>
      </c>
      <c r="I65" s="88" t="e">
        <f>H65-#REF!</f>
        <v>#REF!</v>
      </c>
      <c r="K65" s="87"/>
      <c r="L65" s="87"/>
      <c r="M65" s="75"/>
      <c r="N65" s="104"/>
    </row>
    <row r="66" spans="1:14" s="4" customFormat="1" ht="22.9" hidden="1" customHeight="1" x14ac:dyDescent="0.25">
      <c r="A66" s="14"/>
      <c r="B66" s="17" t="s">
        <v>34</v>
      </c>
      <c r="C66" s="18"/>
      <c r="D66" s="87"/>
      <c r="E66" s="87"/>
      <c r="F66" s="87"/>
      <c r="G66" s="87"/>
      <c r="H66" s="87">
        <f t="shared" si="8"/>
        <v>0</v>
      </c>
      <c r="I66" s="88" t="e">
        <f>H66-#REF!</f>
        <v>#REF!</v>
      </c>
      <c r="K66" s="87"/>
      <c r="L66" s="87"/>
      <c r="M66" s="75"/>
      <c r="N66" s="104"/>
    </row>
    <row r="67" spans="1:14" s="4" customFormat="1" ht="22.9" hidden="1" customHeight="1" x14ac:dyDescent="0.25">
      <c r="A67" s="14"/>
      <c r="B67" s="17" t="s">
        <v>35</v>
      </c>
      <c r="C67" s="18"/>
      <c r="D67" s="87"/>
      <c r="E67" s="87"/>
      <c r="F67" s="87"/>
      <c r="G67" s="87"/>
      <c r="H67" s="87">
        <f t="shared" si="8"/>
        <v>0</v>
      </c>
      <c r="I67" s="88" t="e">
        <f>H67-#REF!</f>
        <v>#REF!</v>
      </c>
      <c r="K67" s="87"/>
      <c r="L67" s="87"/>
      <c r="M67" s="75"/>
      <c r="N67" s="104"/>
    </row>
    <row r="68" spans="1:14" s="4" customFormat="1" ht="22.9" hidden="1" customHeight="1" x14ac:dyDescent="0.25">
      <c r="A68" s="14"/>
      <c r="B68" s="17" t="s">
        <v>36</v>
      </c>
      <c r="C68" s="18"/>
      <c r="D68" s="87"/>
      <c r="E68" s="87"/>
      <c r="F68" s="87"/>
      <c r="G68" s="87"/>
      <c r="H68" s="87">
        <f t="shared" si="8"/>
        <v>0</v>
      </c>
      <c r="I68" s="88" t="e">
        <f>H68-#REF!</f>
        <v>#REF!</v>
      </c>
      <c r="K68" s="87"/>
      <c r="L68" s="87"/>
      <c r="M68" s="75"/>
      <c r="N68" s="104"/>
    </row>
    <row r="69" spans="1:14" s="4" customFormat="1" ht="22.9" hidden="1" customHeight="1" x14ac:dyDescent="0.25">
      <c r="A69" s="14"/>
      <c r="B69" s="17" t="s">
        <v>37</v>
      </c>
      <c r="C69" s="18"/>
      <c r="D69" s="87"/>
      <c r="E69" s="87"/>
      <c r="F69" s="87"/>
      <c r="G69" s="87"/>
      <c r="H69" s="87">
        <f t="shared" si="8"/>
        <v>0</v>
      </c>
      <c r="I69" s="88" t="e">
        <f>H69-#REF!</f>
        <v>#REF!</v>
      </c>
      <c r="K69" s="87"/>
      <c r="L69" s="87"/>
      <c r="M69" s="75"/>
      <c r="N69" s="104"/>
    </row>
    <row r="70" spans="1:14" s="10" customFormat="1" ht="22.9" hidden="1" customHeight="1" x14ac:dyDescent="0.25">
      <c r="A70" s="7">
        <v>3</v>
      </c>
      <c r="B70" s="8" t="s">
        <v>42</v>
      </c>
      <c r="C70" s="9"/>
      <c r="D70" s="87"/>
      <c r="E70" s="87"/>
      <c r="F70" s="87"/>
      <c r="G70" s="87"/>
      <c r="H70" s="87">
        <f t="shared" si="8"/>
        <v>0</v>
      </c>
      <c r="I70" s="100" t="e">
        <f>SUM(I71:I72)</f>
        <v>#REF!</v>
      </c>
      <c r="K70" s="100"/>
      <c r="L70" s="100"/>
      <c r="M70" s="73"/>
      <c r="N70" s="101"/>
    </row>
    <row r="71" spans="1:14" ht="22.9" hidden="1" customHeight="1" x14ac:dyDescent="0.25">
      <c r="A71" s="11"/>
      <c r="B71" s="20" t="s">
        <v>25</v>
      </c>
      <c r="C71" s="21"/>
      <c r="D71" s="87"/>
      <c r="E71" s="87"/>
      <c r="F71" s="87"/>
      <c r="G71" s="87"/>
      <c r="H71" s="87">
        <f t="shared" si="8"/>
        <v>0</v>
      </c>
      <c r="I71" s="91" t="e">
        <f>H71-#REF!</f>
        <v>#REF!</v>
      </c>
      <c r="K71" s="87"/>
      <c r="L71" s="87"/>
      <c r="M71" s="64"/>
    </row>
    <row r="72" spans="1:14" s="23" customFormat="1" ht="22.9" hidden="1" customHeight="1" x14ac:dyDescent="0.25">
      <c r="A72" s="22"/>
      <c r="B72" s="20" t="s">
        <v>26</v>
      </c>
      <c r="C72" s="21"/>
      <c r="D72" s="87"/>
      <c r="E72" s="87"/>
      <c r="F72" s="87"/>
      <c r="G72" s="87"/>
      <c r="H72" s="87">
        <f t="shared" si="8"/>
        <v>0</v>
      </c>
      <c r="I72" s="91" t="e">
        <f>H72-#REF!</f>
        <v>#REF!</v>
      </c>
      <c r="K72" s="87"/>
      <c r="L72" s="87"/>
      <c r="M72" s="67"/>
      <c r="N72" s="103"/>
    </row>
    <row r="73" spans="1:14" ht="22.9" hidden="1" customHeight="1" x14ac:dyDescent="0.25">
      <c r="A73" s="7" t="s">
        <v>23</v>
      </c>
      <c r="B73" s="8" t="s">
        <v>38</v>
      </c>
      <c r="C73" s="9"/>
      <c r="D73" s="87"/>
      <c r="E73" s="87"/>
      <c r="F73" s="87"/>
      <c r="G73" s="87"/>
      <c r="H73" s="87">
        <f t="shared" si="8"/>
        <v>0</v>
      </c>
      <c r="I73" s="91"/>
      <c r="K73" s="87"/>
      <c r="L73" s="87"/>
      <c r="M73" s="64"/>
    </row>
    <row r="74" spans="1:14" s="10" customFormat="1" ht="22.9" hidden="1" customHeight="1" x14ac:dyDescent="0.25">
      <c r="A74" s="7">
        <v>1</v>
      </c>
      <c r="B74" s="8" t="s">
        <v>39</v>
      </c>
      <c r="C74" s="9"/>
      <c r="D74" s="87"/>
      <c r="E74" s="87"/>
      <c r="F74" s="87"/>
      <c r="G74" s="87"/>
      <c r="H74" s="87">
        <f t="shared" si="8"/>
        <v>0</v>
      </c>
      <c r="I74" s="100" t="e">
        <f>SUM(I75:I76)</f>
        <v>#REF!</v>
      </c>
      <c r="K74" s="100"/>
      <c r="L74" s="100"/>
      <c r="M74" s="73"/>
      <c r="N74" s="101"/>
    </row>
    <row r="75" spans="1:14" ht="22.9" hidden="1" customHeight="1" x14ac:dyDescent="0.25">
      <c r="A75" s="11"/>
      <c r="B75" s="20" t="s">
        <v>25</v>
      </c>
      <c r="C75" s="21"/>
      <c r="D75" s="87"/>
      <c r="E75" s="87"/>
      <c r="F75" s="87"/>
      <c r="G75" s="87"/>
      <c r="H75" s="87">
        <f t="shared" si="8"/>
        <v>0</v>
      </c>
      <c r="I75" s="91" t="e">
        <f>H75-#REF!</f>
        <v>#REF!</v>
      </c>
      <c r="K75" s="87"/>
      <c r="L75" s="87"/>
      <c r="M75" s="64"/>
    </row>
    <row r="76" spans="1:14" s="23" customFormat="1" ht="22.9" hidden="1" customHeight="1" x14ac:dyDescent="0.25">
      <c r="A76" s="22"/>
      <c r="B76" s="20" t="s">
        <v>26</v>
      </c>
      <c r="C76" s="21"/>
      <c r="D76" s="87"/>
      <c r="E76" s="87"/>
      <c r="F76" s="87"/>
      <c r="G76" s="87"/>
      <c r="H76" s="87">
        <f t="shared" si="8"/>
        <v>0</v>
      </c>
      <c r="I76" s="91" t="e">
        <f>H76-#REF!</f>
        <v>#REF!</v>
      </c>
      <c r="K76" s="102"/>
      <c r="L76" s="102"/>
      <c r="M76" s="67"/>
      <c r="N76" s="103"/>
    </row>
    <row r="77" spans="1:14" ht="22.9" hidden="1" customHeight="1" x14ac:dyDescent="0.25">
      <c r="A77" s="7">
        <v>2</v>
      </c>
      <c r="B77" s="8" t="s">
        <v>53</v>
      </c>
      <c r="C77" s="9"/>
      <c r="D77" s="87"/>
      <c r="E77" s="87"/>
      <c r="F77" s="87"/>
      <c r="G77" s="87"/>
      <c r="H77" s="87">
        <f t="shared" si="8"/>
        <v>0</v>
      </c>
      <c r="I77" s="91"/>
      <c r="K77" s="87"/>
      <c r="L77" s="87"/>
      <c r="M77" s="64"/>
    </row>
    <row r="78" spans="1:14" ht="22.9" hidden="1" customHeight="1" x14ac:dyDescent="0.25">
      <c r="A78" s="11"/>
      <c r="B78" s="12" t="s">
        <v>29</v>
      </c>
      <c r="C78" s="13"/>
      <c r="D78" s="87"/>
      <c r="E78" s="87"/>
      <c r="F78" s="87"/>
      <c r="G78" s="87"/>
      <c r="H78" s="87">
        <f t="shared" ref="H78:H102" si="9">SUMIF($K$7:$N$7,$H$7,K78:N78)</f>
        <v>0</v>
      </c>
      <c r="I78" s="91" t="e">
        <f>H78-#REF!</f>
        <v>#REF!</v>
      </c>
      <c r="K78" s="87"/>
      <c r="L78" s="87"/>
      <c r="M78" s="64"/>
    </row>
    <row r="79" spans="1:14" ht="22.9" hidden="1" customHeight="1" x14ac:dyDescent="0.25">
      <c r="A79" s="11"/>
      <c r="B79" s="12" t="s">
        <v>40</v>
      </c>
      <c r="C79" s="13"/>
      <c r="D79" s="87"/>
      <c r="E79" s="87"/>
      <c r="F79" s="87"/>
      <c r="G79" s="87"/>
      <c r="H79" s="87">
        <f t="shared" si="9"/>
        <v>0</v>
      </c>
      <c r="I79" s="91" t="e">
        <f>H79-#REF!</f>
        <v>#REF!</v>
      </c>
      <c r="K79" s="87"/>
      <c r="L79" s="87"/>
      <c r="M79" s="64"/>
    </row>
    <row r="80" spans="1:14" ht="22.9" hidden="1" customHeight="1" x14ac:dyDescent="0.25">
      <c r="A80" s="14"/>
      <c r="B80" s="15" t="s">
        <v>41</v>
      </c>
      <c r="C80" s="16"/>
      <c r="D80" s="87"/>
      <c r="E80" s="87"/>
      <c r="F80" s="87"/>
      <c r="G80" s="87"/>
      <c r="H80" s="87">
        <f t="shared" si="9"/>
        <v>0</v>
      </c>
      <c r="I80" s="87" t="e">
        <f>SUM(I81:I82)</f>
        <v>#REF!</v>
      </c>
      <c r="K80" s="87"/>
      <c r="L80" s="87"/>
      <c r="M80" s="64"/>
    </row>
    <row r="81" spans="1:14" s="4" customFormat="1" ht="22.9" hidden="1" customHeight="1" x14ac:dyDescent="0.25">
      <c r="A81" s="14"/>
      <c r="B81" s="17" t="s">
        <v>22</v>
      </c>
      <c r="C81" s="18"/>
      <c r="D81" s="87"/>
      <c r="E81" s="87"/>
      <c r="F81" s="87"/>
      <c r="G81" s="87"/>
      <c r="H81" s="87">
        <f t="shared" si="9"/>
        <v>0</v>
      </c>
      <c r="I81" s="88" t="e">
        <f>H81-#REF!</f>
        <v>#REF!</v>
      </c>
      <c r="K81" s="102"/>
      <c r="L81" s="102"/>
      <c r="M81" s="75"/>
      <c r="N81" s="104"/>
    </row>
    <row r="82" spans="1:14" s="4" customFormat="1" ht="22.9" hidden="1" customHeight="1" x14ac:dyDescent="0.25">
      <c r="A82" s="14"/>
      <c r="B82" s="17" t="s">
        <v>31</v>
      </c>
      <c r="C82" s="18"/>
      <c r="D82" s="87"/>
      <c r="E82" s="87"/>
      <c r="F82" s="87"/>
      <c r="G82" s="87"/>
      <c r="H82" s="87">
        <f t="shared" si="9"/>
        <v>0</v>
      </c>
      <c r="I82" s="102" t="e">
        <f>SUM(I83:I88)</f>
        <v>#REF!</v>
      </c>
      <c r="K82" s="102"/>
      <c r="L82" s="102"/>
      <c r="M82" s="75"/>
      <c r="N82" s="104"/>
    </row>
    <row r="83" spans="1:14" s="4" customFormat="1" ht="22.9" hidden="1" customHeight="1" x14ac:dyDescent="0.25">
      <c r="A83" s="14"/>
      <c r="B83" s="17" t="s">
        <v>32</v>
      </c>
      <c r="C83" s="18"/>
      <c r="D83" s="87"/>
      <c r="E83" s="87"/>
      <c r="F83" s="87"/>
      <c r="G83" s="87"/>
      <c r="H83" s="87">
        <f t="shared" si="9"/>
        <v>0</v>
      </c>
      <c r="I83" s="88" t="e">
        <f>H83-#REF!</f>
        <v>#REF!</v>
      </c>
      <c r="K83" s="87"/>
      <c r="L83" s="87"/>
      <c r="M83" s="75"/>
      <c r="N83" s="104"/>
    </row>
    <row r="84" spans="1:14" s="4" customFormat="1" ht="22.9" hidden="1" customHeight="1" x14ac:dyDescent="0.25">
      <c r="A84" s="14"/>
      <c r="B84" s="17" t="s">
        <v>33</v>
      </c>
      <c r="C84" s="18"/>
      <c r="D84" s="87"/>
      <c r="E84" s="87"/>
      <c r="F84" s="87"/>
      <c r="G84" s="87"/>
      <c r="H84" s="87">
        <f t="shared" si="9"/>
        <v>0</v>
      </c>
      <c r="I84" s="88" t="e">
        <f>H84-#REF!</f>
        <v>#REF!</v>
      </c>
      <c r="K84" s="87"/>
      <c r="L84" s="87"/>
      <c r="M84" s="75"/>
      <c r="N84" s="104"/>
    </row>
    <row r="85" spans="1:14" s="4" customFormat="1" ht="22.9" hidden="1" customHeight="1" x14ac:dyDescent="0.25">
      <c r="A85" s="14"/>
      <c r="B85" s="17" t="s">
        <v>34</v>
      </c>
      <c r="C85" s="18"/>
      <c r="D85" s="87"/>
      <c r="E85" s="87"/>
      <c r="F85" s="87"/>
      <c r="G85" s="87"/>
      <c r="H85" s="87">
        <f t="shared" si="9"/>
        <v>0</v>
      </c>
      <c r="I85" s="88" t="e">
        <f>H85-#REF!</f>
        <v>#REF!</v>
      </c>
      <c r="K85" s="87"/>
      <c r="L85" s="87"/>
      <c r="M85" s="75"/>
      <c r="N85" s="104"/>
    </row>
    <row r="86" spans="1:14" s="4" customFormat="1" ht="22.9" hidden="1" customHeight="1" x14ac:dyDescent="0.25">
      <c r="A86" s="14"/>
      <c r="B86" s="17" t="s">
        <v>35</v>
      </c>
      <c r="C86" s="18"/>
      <c r="D86" s="87"/>
      <c r="E86" s="87"/>
      <c r="F86" s="87"/>
      <c r="G86" s="87"/>
      <c r="H86" s="87">
        <f t="shared" si="9"/>
        <v>0</v>
      </c>
      <c r="I86" s="88" t="e">
        <f>H86-#REF!</f>
        <v>#REF!</v>
      </c>
      <c r="K86" s="87"/>
      <c r="L86" s="87"/>
      <c r="M86" s="75"/>
      <c r="N86" s="104"/>
    </row>
    <row r="87" spans="1:14" s="4" customFormat="1" ht="22.9" hidden="1" customHeight="1" x14ac:dyDescent="0.25">
      <c r="A87" s="14"/>
      <c r="B87" s="17" t="s">
        <v>36</v>
      </c>
      <c r="C87" s="18"/>
      <c r="D87" s="87"/>
      <c r="E87" s="87"/>
      <c r="F87" s="87"/>
      <c r="G87" s="87"/>
      <c r="H87" s="87">
        <f t="shared" si="9"/>
        <v>0</v>
      </c>
      <c r="I87" s="88" t="e">
        <f>H87-#REF!</f>
        <v>#REF!</v>
      </c>
      <c r="K87" s="87"/>
      <c r="L87" s="87"/>
      <c r="M87" s="75"/>
      <c r="N87" s="104"/>
    </row>
    <row r="88" spans="1:14" s="4" customFormat="1" ht="22.9" hidden="1" customHeight="1" x14ac:dyDescent="0.25">
      <c r="A88" s="14"/>
      <c r="B88" s="17" t="s">
        <v>37</v>
      </c>
      <c r="C88" s="18"/>
      <c r="D88" s="87"/>
      <c r="E88" s="87"/>
      <c r="F88" s="87"/>
      <c r="G88" s="87"/>
      <c r="H88" s="87">
        <f t="shared" si="9"/>
        <v>0</v>
      </c>
      <c r="I88" s="88" t="e">
        <f>H88-#REF!</f>
        <v>#REF!</v>
      </c>
      <c r="K88" s="87"/>
      <c r="L88" s="87"/>
      <c r="M88" s="75"/>
      <c r="N88" s="104"/>
    </row>
    <row r="89" spans="1:14" s="10" customFormat="1" ht="22.9" hidden="1" customHeight="1" x14ac:dyDescent="0.25">
      <c r="A89" s="7">
        <v>3</v>
      </c>
      <c r="B89" s="8" t="s">
        <v>42</v>
      </c>
      <c r="C89" s="9"/>
      <c r="D89" s="87"/>
      <c r="E89" s="87"/>
      <c r="F89" s="87"/>
      <c r="G89" s="87"/>
      <c r="H89" s="87">
        <f t="shared" si="9"/>
        <v>0</v>
      </c>
      <c r="I89" s="100" t="e">
        <f>SUM(I90:I91)</f>
        <v>#REF!</v>
      </c>
      <c r="K89" s="100"/>
      <c r="L89" s="100"/>
      <c r="M89" s="73"/>
      <c r="N89" s="101"/>
    </row>
    <row r="90" spans="1:14" ht="22.9" hidden="1" customHeight="1" x14ac:dyDescent="0.25">
      <c r="A90" s="11"/>
      <c r="B90" s="20" t="s">
        <v>25</v>
      </c>
      <c r="C90" s="21"/>
      <c r="D90" s="87"/>
      <c r="E90" s="87"/>
      <c r="F90" s="87"/>
      <c r="G90" s="87"/>
      <c r="H90" s="87">
        <f t="shared" si="9"/>
        <v>0</v>
      </c>
      <c r="I90" s="91" t="e">
        <f>H90-#REF!</f>
        <v>#REF!</v>
      </c>
      <c r="K90" s="87"/>
      <c r="L90" s="87"/>
      <c r="M90" s="64"/>
    </row>
    <row r="91" spans="1:14" s="23" customFormat="1" ht="22.9" hidden="1" customHeight="1" x14ac:dyDescent="0.25">
      <c r="A91" s="22"/>
      <c r="B91" s="20" t="s">
        <v>26</v>
      </c>
      <c r="C91" s="21"/>
      <c r="D91" s="87"/>
      <c r="E91" s="87"/>
      <c r="F91" s="87"/>
      <c r="G91" s="87"/>
      <c r="H91" s="87">
        <f t="shared" si="9"/>
        <v>0</v>
      </c>
      <c r="I91" s="91" t="e">
        <f>H91-#REF!</f>
        <v>#REF!</v>
      </c>
      <c r="K91" s="87"/>
      <c r="L91" s="87"/>
      <c r="M91" s="67"/>
      <c r="N91" s="103"/>
    </row>
    <row r="92" spans="1:14" ht="22.9" hidden="1" customHeight="1" x14ac:dyDescent="0.25">
      <c r="A92" s="105" t="s">
        <v>43</v>
      </c>
      <c r="B92" s="106" t="s">
        <v>38</v>
      </c>
      <c r="C92" s="107"/>
      <c r="D92" s="87"/>
      <c r="E92" s="87"/>
      <c r="F92" s="87"/>
      <c r="G92" s="87"/>
      <c r="H92" s="87">
        <f t="shared" si="9"/>
        <v>0</v>
      </c>
      <c r="I92" s="95"/>
      <c r="K92" s="94"/>
      <c r="L92" s="94"/>
      <c r="M92" s="64"/>
    </row>
    <row r="93" spans="1:14" s="10" customFormat="1" ht="22.9" hidden="1" customHeight="1" x14ac:dyDescent="0.25">
      <c r="A93" s="27">
        <v>1</v>
      </c>
      <c r="B93" s="28" t="s">
        <v>39</v>
      </c>
      <c r="C93" s="29"/>
      <c r="D93" s="87"/>
      <c r="E93" s="87"/>
      <c r="F93" s="87"/>
      <c r="G93" s="87"/>
      <c r="H93" s="87">
        <f t="shared" si="9"/>
        <v>0</v>
      </c>
      <c r="I93" s="108" t="e">
        <f>SUM(I94:I95)</f>
        <v>#REF!</v>
      </c>
      <c r="N93" s="101"/>
    </row>
    <row r="94" spans="1:14" ht="22.9" hidden="1" customHeight="1" x14ac:dyDescent="0.25">
      <c r="A94" s="11"/>
      <c r="B94" s="20" t="s">
        <v>25</v>
      </c>
      <c r="C94" s="21"/>
      <c r="D94" s="87"/>
      <c r="E94" s="87"/>
      <c r="F94" s="87"/>
      <c r="G94" s="87"/>
      <c r="H94" s="87">
        <f t="shared" si="9"/>
        <v>0</v>
      </c>
      <c r="I94" s="91" t="e">
        <f>H94-#REF!</f>
        <v>#REF!</v>
      </c>
    </row>
    <row r="95" spans="1:14" s="23" customFormat="1" ht="22.9" hidden="1" customHeight="1" x14ac:dyDescent="0.25">
      <c r="A95" s="22"/>
      <c r="B95" s="20" t="s">
        <v>26</v>
      </c>
      <c r="C95" s="21"/>
      <c r="D95" s="87"/>
      <c r="E95" s="87"/>
      <c r="F95" s="87"/>
      <c r="G95" s="87"/>
      <c r="H95" s="87">
        <f t="shared" si="9"/>
        <v>0</v>
      </c>
      <c r="I95" s="91" t="e">
        <f>H95-#REF!</f>
        <v>#REF!</v>
      </c>
      <c r="N95" s="103"/>
    </row>
    <row r="96" spans="1:14" ht="22.9" hidden="1" customHeight="1" x14ac:dyDescent="0.25">
      <c r="A96" s="7">
        <v>2</v>
      </c>
      <c r="B96" s="8" t="s">
        <v>53</v>
      </c>
      <c r="C96" s="9"/>
      <c r="D96" s="87"/>
      <c r="E96" s="87"/>
      <c r="F96" s="87"/>
      <c r="G96" s="87"/>
      <c r="H96" s="87">
        <f t="shared" si="9"/>
        <v>0</v>
      </c>
      <c r="I96" s="91"/>
    </row>
    <row r="97" spans="1:14" ht="22.9" hidden="1" customHeight="1" x14ac:dyDescent="0.25">
      <c r="A97" s="11"/>
      <c r="B97" s="12" t="s">
        <v>29</v>
      </c>
      <c r="C97" s="13"/>
      <c r="D97" s="87"/>
      <c r="E97" s="87"/>
      <c r="F97" s="87"/>
      <c r="G97" s="87"/>
      <c r="H97" s="87">
        <f t="shared" si="9"/>
        <v>0</v>
      </c>
      <c r="I97" s="91" t="e">
        <f>H97-#REF!</f>
        <v>#REF!</v>
      </c>
    </row>
    <row r="98" spans="1:14" ht="22.9" hidden="1" customHeight="1" x14ac:dyDescent="0.25">
      <c r="A98" s="11"/>
      <c r="B98" s="12" t="s">
        <v>40</v>
      </c>
      <c r="C98" s="13"/>
      <c r="D98" s="87"/>
      <c r="E98" s="87"/>
      <c r="F98" s="87"/>
      <c r="G98" s="87"/>
      <c r="H98" s="87">
        <f t="shared" si="9"/>
        <v>0</v>
      </c>
      <c r="I98" s="91" t="e">
        <f>H98-#REF!</f>
        <v>#REF!</v>
      </c>
    </row>
    <row r="99" spans="1:14" ht="22.9" hidden="1" customHeight="1" x14ac:dyDescent="0.25">
      <c r="A99" s="14"/>
      <c r="B99" s="15" t="s">
        <v>41</v>
      </c>
      <c r="C99" s="16"/>
      <c r="D99" s="87"/>
      <c r="E99" s="87"/>
      <c r="F99" s="87"/>
      <c r="G99" s="87"/>
      <c r="H99" s="87">
        <f t="shared" si="9"/>
        <v>0</v>
      </c>
      <c r="I99" s="87" t="e">
        <f>SUM(I100:I101)</f>
        <v>#REF!</v>
      </c>
    </row>
    <row r="100" spans="1:14" s="4" customFormat="1" ht="22.9" hidden="1" customHeight="1" x14ac:dyDescent="0.25">
      <c r="A100" s="14"/>
      <c r="B100" s="17" t="s">
        <v>22</v>
      </c>
      <c r="C100" s="18"/>
      <c r="D100" s="87"/>
      <c r="E100" s="87"/>
      <c r="F100" s="87"/>
      <c r="G100" s="87"/>
      <c r="H100" s="87">
        <f t="shared" si="9"/>
        <v>0</v>
      </c>
      <c r="I100" s="88" t="e">
        <f>H100-#REF!</f>
        <v>#REF!</v>
      </c>
      <c r="N100" s="104"/>
    </row>
    <row r="101" spans="1:14" s="4" customFormat="1" ht="22.9" hidden="1" customHeight="1" x14ac:dyDescent="0.25">
      <c r="A101" s="14"/>
      <c r="B101" s="17" t="s">
        <v>31</v>
      </c>
      <c r="C101" s="18"/>
      <c r="D101" s="87"/>
      <c r="E101" s="87"/>
      <c r="F101" s="87"/>
      <c r="G101" s="87"/>
      <c r="H101" s="87">
        <f t="shared" si="9"/>
        <v>0</v>
      </c>
      <c r="I101" s="102" t="e">
        <f>SUM(I102:I107)</f>
        <v>#REF!</v>
      </c>
      <c r="N101" s="104"/>
    </row>
    <row r="102" spans="1:14" s="4" customFormat="1" ht="22.9" hidden="1" customHeight="1" x14ac:dyDescent="0.25">
      <c r="A102" s="14"/>
      <c r="B102" s="17" t="s">
        <v>32</v>
      </c>
      <c r="C102" s="18"/>
      <c r="D102" s="87"/>
      <c r="E102" s="87"/>
      <c r="F102" s="87"/>
      <c r="G102" s="87"/>
      <c r="H102" s="87">
        <f t="shared" si="9"/>
        <v>0</v>
      </c>
      <c r="I102" s="88" t="e">
        <f>H102-#REF!</f>
        <v>#REF!</v>
      </c>
      <c r="N102" s="104"/>
    </row>
    <row r="103" spans="1:14" s="4" customFormat="1" ht="22.9" hidden="1" customHeight="1" x14ac:dyDescent="0.25">
      <c r="A103" s="14"/>
      <c r="B103" s="17" t="s">
        <v>33</v>
      </c>
      <c r="C103" s="18"/>
      <c r="D103" s="87"/>
      <c r="E103" s="87"/>
      <c r="F103" s="87"/>
      <c r="G103" s="87"/>
      <c r="H103" s="87"/>
      <c r="I103" s="88" t="e">
        <f>H103-#REF!</f>
        <v>#REF!</v>
      </c>
      <c r="N103" s="104"/>
    </row>
    <row r="104" spans="1:14" s="4" customFormat="1" ht="22.9" hidden="1" customHeight="1" x14ac:dyDescent="0.25">
      <c r="A104" s="14"/>
      <c r="B104" s="17" t="s">
        <v>34</v>
      </c>
      <c r="C104" s="18"/>
      <c r="D104" s="87"/>
      <c r="E104" s="87"/>
      <c r="F104" s="87"/>
      <c r="G104" s="87"/>
      <c r="H104" s="87"/>
      <c r="I104" s="88" t="e">
        <f>H104-#REF!</f>
        <v>#REF!</v>
      </c>
      <c r="N104" s="104"/>
    </row>
    <row r="105" spans="1:14" s="4" customFormat="1" ht="22.9" hidden="1" customHeight="1" x14ac:dyDescent="0.25">
      <c r="A105" s="14"/>
      <c r="B105" s="17" t="s">
        <v>35</v>
      </c>
      <c r="C105" s="18"/>
      <c r="D105" s="87"/>
      <c r="E105" s="87"/>
      <c r="F105" s="87"/>
      <c r="G105" s="87"/>
      <c r="H105" s="87"/>
      <c r="I105" s="88" t="e">
        <f>H105-#REF!</f>
        <v>#REF!</v>
      </c>
      <c r="N105" s="104"/>
    </row>
    <row r="106" spans="1:14" s="4" customFormat="1" ht="22.9" hidden="1" customHeight="1" x14ac:dyDescent="0.25">
      <c r="A106" s="14"/>
      <c r="B106" s="17" t="s">
        <v>36</v>
      </c>
      <c r="C106" s="18"/>
      <c r="D106" s="87"/>
      <c r="E106" s="87"/>
      <c r="F106" s="87"/>
      <c r="G106" s="87"/>
      <c r="H106" s="87"/>
      <c r="I106" s="88" t="e">
        <f>H106-#REF!</f>
        <v>#REF!</v>
      </c>
      <c r="N106" s="104"/>
    </row>
    <row r="107" spans="1:14" s="4" customFormat="1" ht="22.9" hidden="1" customHeight="1" x14ac:dyDescent="0.25">
      <c r="A107" s="14"/>
      <c r="B107" s="17" t="s">
        <v>37</v>
      </c>
      <c r="C107" s="18"/>
      <c r="D107" s="87"/>
      <c r="E107" s="87"/>
      <c r="F107" s="87"/>
      <c r="G107" s="87"/>
      <c r="H107" s="87"/>
      <c r="I107" s="88" t="e">
        <f>H107-#REF!</f>
        <v>#REF!</v>
      </c>
      <c r="N107" s="104"/>
    </row>
    <row r="108" spans="1:14" s="10" customFormat="1" ht="22.9" hidden="1" customHeight="1" x14ac:dyDescent="0.25">
      <c r="A108" s="7">
        <v>3</v>
      </c>
      <c r="B108" s="8" t="s">
        <v>42</v>
      </c>
      <c r="C108" s="9"/>
      <c r="D108" s="100"/>
      <c r="E108" s="100"/>
      <c r="F108" s="100"/>
      <c r="G108" s="100"/>
      <c r="H108" s="100">
        <f>SUM(H109:H110)</f>
        <v>0</v>
      </c>
      <c r="I108" s="100" t="e">
        <f>SUM(I109:I110)</f>
        <v>#REF!</v>
      </c>
      <c r="N108" s="101"/>
    </row>
    <row r="109" spans="1:14" ht="22.9" hidden="1" customHeight="1" x14ac:dyDescent="0.25">
      <c r="A109" s="11"/>
      <c r="B109" s="20" t="s">
        <v>25</v>
      </c>
      <c r="C109" s="21"/>
      <c r="D109" s="87"/>
      <c r="E109" s="87"/>
      <c r="F109" s="87"/>
      <c r="G109" s="87"/>
      <c r="H109" s="87">
        <f>H94+H98</f>
        <v>0</v>
      </c>
      <c r="I109" s="91" t="e">
        <f>H109-#REF!</f>
        <v>#REF!</v>
      </c>
    </row>
    <row r="110" spans="1:14" s="23" customFormat="1" ht="22.9" hidden="1" customHeight="1" x14ac:dyDescent="0.25">
      <c r="A110" s="30"/>
      <c r="B110" s="31" t="s">
        <v>26</v>
      </c>
      <c r="C110" s="32"/>
      <c r="D110" s="109"/>
      <c r="E110" s="109"/>
      <c r="F110" s="109"/>
      <c r="G110" s="109"/>
      <c r="H110" s="109">
        <f>H95+H96-H97-H98-H99</f>
        <v>0</v>
      </c>
      <c r="I110" s="110" t="e">
        <f>H110-#REF!</f>
        <v>#REF!</v>
      </c>
      <c r="N110" s="103"/>
    </row>
    <row r="111" spans="1:14" ht="11.25" customHeight="1" x14ac:dyDescent="0.25">
      <c r="A111" s="130"/>
      <c r="B111" s="130"/>
      <c r="C111" s="33"/>
    </row>
    <row r="112" spans="1:14" ht="36" customHeight="1" x14ac:dyDescent="0.25">
      <c r="A112" s="34"/>
      <c r="B112" s="119" t="s">
        <v>71</v>
      </c>
      <c r="C112" s="35"/>
      <c r="H112" s="131" t="s">
        <v>75</v>
      </c>
      <c r="I112" s="131"/>
      <c r="L112" s="141" t="s">
        <v>74</v>
      </c>
      <c r="M112" s="140"/>
      <c r="N112" s="140"/>
    </row>
    <row r="113" spans="1:14" s="36" customFormat="1" ht="18" customHeight="1" x14ac:dyDescent="0.25">
      <c r="A113" s="6"/>
      <c r="B113" s="120" t="s">
        <v>44</v>
      </c>
      <c r="C113" s="120" t="s">
        <v>45</v>
      </c>
      <c r="D113" s="120" t="s">
        <v>46</v>
      </c>
      <c r="G113" s="37"/>
      <c r="H113" s="37"/>
      <c r="I113" s="37"/>
      <c r="N113" s="38"/>
    </row>
    <row r="114" spans="1:14" ht="18" customHeight="1" x14ac:dyDescent="0.25">
      <c r="B114" s="111" t="s">
        <v>47</v>
      </c>
      <c r="C114" s="121">
        <f>C11+C17+C33</f>
        <v>1108000000</v>
      </c>
      <c r="D114" s="121">
        <f>D11+D17+D33</f>
        <v>2826369700</v>
      </c>
    </row>
    <row r="115" spans="1:14" ht="18" customHeight="1" x14ac:dyDescent="0.25">
      <c r="B115" s="111" t="s">
        <v>48</v>
      </c>
      <c r="C115" s="121">
        <f>C12+C18+C34</f>
        <v>780250000</v>
      </c>
      <c r="D115" s="121">
        <f>D12+D18+D34</f>
        <v>1823349235</v>
      </c>
      <c r="H115" s="131" t="s">
        <v>76</v>
      </c>
      <c r="I115" s="131"/>
    </row>
    <row r="116" spans="1:14" ht="18" customHeight="1" x14ac:dyDescent="0.25">
      <c r="B116" s="122" t="s">
        <v>49</v>
      </c>
      <c r="C116" s="121">
        <f>C36</f>
        <v>327750000</v>
      </c>
      <c r="D116" s="121">
        <f>D13+D19+D35</f>
        <v>0</v>
      </c>
    </row>
    <row r="117" spans="1:14" ht="31" customHeight="1" x14ac:dyDescent="0.25">
      <c r="B117" s="117" t="s">
        <v>69</v>
      </c>
      <c r="C117" s="116"/>
      <c r="D117" s="118">
        <f>D15</f>
        <v>38766000</v>
      </c>
      <c r="L117" s="131"/>
      <c r="M117" s="131"/>
    </row>
  </sheetData>
  <mergeCells count="14">
    <mergeCell ref="A111:B111"/>
    <mergeCell ref="L117:M117"/>
    <mergeCell ref="A2:N2"/>
    <mergeCell ref="A3:N3"/>
    <mergeCell ref="B6:B7"/>
    <mergeCell ref="C6:C7"/>
    <mergeCell ref="A6:A7"/>
    <mergeCell ref="E6:I6"/>
    <mergeCell ref="J6:N6"/>
    <mergeCell ref="D6:D7"/>
    <mergeCell ref="L112:N112"/>
    <mergeCell ref="H112:I112"/>
    <mergeCell ref="H115:I115"/>
    <mergeCell ref="C4:I4"/>
  </mergeCells>
  <printOptions horizontalCentered="1"/>
  <pageMargins left="0.19685039370078741" right="0" top="0.39370078740157483" bottom="0.19685039370078741" header="0" footer="0"/>
  <pageSetup paperSize="9" scale="9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Phạm Vũ Nguyệt Thu</cp:lastModifiedBy>
  <cp:lastPrinted>2024-08-19T01:54:27Z</cp:lastPrinted>
  <dcterms:created xsi:type="dcterms:W3CDTF">2024-06-20T08:01:34Z</dcterms:created>
  <dcterms:modified xsi:type="dcterms:W3CDTF">2024-08-19T01:55:35Z</dcterms:modified>
</cp:coreProperties>
</file>